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PERSO\GALOU\BUREAUX\"/>
    </mc:Choice>
  </mc:AlternateContent>
  <xr:revisionPtr revIDLastSave="0" documentId="8_{06FEEF2D-A9CB-45B8-9E13-A8EA303C4D7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</workbook>
</file>

<file path=xl/calcChain.xml><?xml version="1.0" encoding="utf-8"?>
<calcChain xmlns="http://schemas.openxmlformats.org/spreadsheetml/2006/main">
  <c r="F54" i="6" l="1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F462" i="2"/>
  <c r="F452" i="2"/>
  <c r="F451" i="2"/>
  <c r="F453" i="2" s="1"/>
  <c r="F446" i="2"/>
  <c r="J441" i="2"/>
  <c r="F445" i="2" s="1"/>
  <c r="F447" i="2" s="1"/>
  <c r="F436" i="2"/>
  <c r="J431" i="2"/>
  <c r="J428" i="2"/>
  <c r="J425" i="2"/>
  <c r="J422" i="2"/>
  <c r="F435" i="2" s="1"/>
  <c r="F437" i="2" s="1"/>
  <c r="J419" i="2"/>
  <c r="J416" i="2"/>
  <c r="J406" i="2"/>
  <c r="J403" i="2"/>
  <c r="J400" i="2"/>
  <c r="J397" i="2"/>
  <c r="J394" i="2"/>
  <c r="J391" i="2"/>
  <c r="F411" i="2" s="1"/>
  <c r="F385" i="2"/>
  <c r="J381" i="2"/>
  <c r="J378" i="2"/>
  <c r="J375" i="2"/>
  <c r="J372" i="2"/>
  <c r="J369" i="2"/>
  <c r="J366" i="2"/>
  <c r="J363" i="2"/>
  <c r="F386" i="2" s="1"/>
  <c r="F357" i="2"/>
  <c r="J352" i="2"/>
  <c r="J350" i="2"/>
  <c r="J347" i="2"/>
  <c r="J344" i="2"/>
  <c r="J341" i="2"/>
  <c r="J338" i="2"/>
  <c r="J335" i="2"/>
  <c r="J332" i="2"/>
  <c r="F356" i="2" s="1"/>
  <c r="F358" i="2" s="1"/>
  <c r="J329" i="2"/>
  <c r="J326" i="2"/>
  <c r="J315" i="2"/>
  <c r="J313" i="2"/>
  <c r="J311" i="2"/>
  <c r="J308" i="2"/>
  <c r="J305" i="2"/>
  <c r="J303" i="2"/>
  <c r="J301" i="2"/>
  <c r="J299" i="2"/>
  <c r="J297" i="2"/>
  <c r="J295" i="2"/>
  <c r="J293" i="2"/>
  <c r="J291" i="2"/>
  <c r="J289" i="2"/>
  <c r="J287" i="2"/>
  <c r="F320" i="2" s="1"/>
  <c r="F281" i="2"/>
  <c r="J277" i="2"/>
  <c r="F282" i="2" s="1"/>
  <c r="J275" i="2"/>
  <c r="J273" i="2"/>
  <c r="F262" i="2"/>
  <c r="F261" i="2"/>
  <c r="F263" i="2" s="1"/>
  <c r="J256" i="2"/>
  <c r="J254" i="2"/>
  <c r="J252" i="2"/>
  <c r="J248" i="2"/>
  <c r="J246" i="2"/>
  <c r="J244" i="2"/>
  <c r="J242" i="2"/>
  <c r="J240" i="2"/>
  <c r="J238" i="2"/>
  <c r="J236" i="2"/>
  <c r="J232" i="2"/>
  <c r="J230" i="2"/>
  <c r="J228" i="2"/>
  <c r="J226" i="2"/>
  <c r="J224" i="2"/>
  <c r="J220" i="2"/>
  <c r="J218" i="2"/>
  <c r="J216" i="2"/>
  <c r="J205" i="2"/>
  <c r="J203" i="2"/>
  <c r="J201" i="2"/>
  <c r="J199" i="2"/>
  <c r="J197" i="2"/>
  <c r="J195" i="2"/>
  <c r="J193" i="2"/>
  <c r="J189" i="2"/>
  <c r="J187" i="2"/>
  <c r="J185" i="2"/>
  <c r="J183" i="2"/>
  <c r="J179" i="2"/>
  <c r="J177" i="2"/>
  <c r="J175" i="2"/>
  <c r="J171" i="2"/>
  <c r="J169" i="2"/>
  <c r="J167" i="2"/>
  <c r="J163" i="2"/>
  <c r="J161" i="2"/>
  <c r="J159" i="2"/>
  <c r="J157" i="2"/>
  <c r="J155" i="2"/>
  <c r="J151" i="2"/>
  <c r="J149" i="2"/>
  <c r="J147" i="2"/>
  <c r="J145" i="2"/>
  <c r="J143" i="2"/>
  <c r="J139" i="2"/>
  <c r="J137" i="2"/>
  <c r="J135" i="2"/>
  <c r="J133" i="2"/>
  <c r="J129" i="2"/>
  <c r="J127" i="2"/>
  <c r="J125" i="2"/>
  <c r="J123" i="2"/>
  <c r="F211" i="2" s="1"/>
  <c r="J119" i="2"/>
  <c r="J117" i="2"/>
  <c r="J115" i="2"/>
  <c r="J113" i="2"/>
  <c r="J109" i="2"/>
  <c r="J107" i="2"/>
  <c r="J105" i="2"/>
  <c r="J103" i="2"/>
  <c r="F268" i="2" s="1"/>
  <c r="F95" i="2"/>
  <c r="F94" i="2"/>
  <c r="F96" i="2" s="1"/>
  <c r="J90" i="2"/>
  <c r="J87" i="2"/>
  <c r="J84" i="2"/>
  <c r="J74" i="2"/>
  <c r="J71" i="2"/>
  <c r="J69" i="2"/>
  <c r="F79" i="2" s="1"/>
  <c r="J67" i="2"/>
  <c r="F61" i="2"/>
  <c r="J57" i="2"/>
  <c r="F62" i="2" s="1"/>
  <c r="J47" i="2"/>
  <c r="F52" i="2" s="1"/>
  <c r="F41" i="2"/>
  <c r="F40" i="2"/>
  <c r="F42" i="2" s="1"/>
  <c r="J36" i="2"/>
  <c r="J33" i="2"/>
  <c r="J30" i="2"/>
  <c r="J27" i="2"/>
  <c r="J17" i="2"/>
  <c r="F21" i="2" s="1"/>
  <c r="J14" i="2"/>
  <c r="J11" i="2"/>
  <c r="F461" i="2" s="1"/>
  <c r="F463" i="2" s="1"/>
  <c r="AA1" i="3" s="1"/>
  <c r="G84" i="1"/>
  <c r="G82" i="1"/>
  <c r="G80" i="1"/>
  <c r="G78" i="1"/>
  <c r="E63" i="1"/>
  <c r="E60" i="1"/>
  <c r="E20" i="1"/>
  <c r="E11" i="1"/>
  <c r="F63" i="2" l="1"/>
  <c r="F283" i="2"/>
  <c r="F387" i="2"/>
  <c r="AA3" i="3"/>
  <c r="AA4" i="3"/>
  <c r="AA37" i="3"/>
  <c r="AA33" i="3"/>
  <c r="F51" i="2"/>
  <c r="F53" i="2" s="1"/>
  <c r="F210" i="2"/>
  <c r="F212" i="2" s="1"/>
  <c r="F458" i="2"/>
  <c r="F78" i="2"/>
  <c r="F80" i="2" s="1"/>
  <c r="F319" i="2"/>
  <c r="F321" i="2" s="1"/>
  <c r="F410" i="2"/>
  <c r="F412" i="2" s="1"/>
  <c r="F22" i="2"/>
  <c r="F23" i="2" s="1"/>
  <c r="F267" i="2"/>
  <c r="F269" i="2" s="1"/>
  <c r="AA6" i="3" l="1"/>
  <c r="AA15" i="3"/>
  <c r="AA9" i="3"/>
  <c r="AA32" i="3"/>
  <c r="AA5" i="3"/>
  <c r="AA12" i="3"/>
  <c r="AA42" i="3"/>
  <c r="AA7" i="3"/>
  <c r="AA27" i="3"/>
  <c r="AA43" i="3" l="1"/>
  <c r="AA13" i="3"/>
  <c r="AA24" i="3"/>
  <c r="AA23" i="3"/>
  <c r="AA21" i="3"/>
  <c r="AA11" i="3"/>
  <c r="AA41" i="3"/>
  <c r="AA38" i="3"/>
  <c r="AA18" i="3"/>
  <c r="AA19" i="3" s="1"/>
  <c r="AA47" i="3"/>
  <c r="AA46" i="3"/>
  <c r="AA29" i="3"/>
  <c r="AA28" i="3"/>
  <c r="AA16" i="3"/>
  <c r="AA10" i="3" l="1"/>
  <c r="AA96" i="3"/>
  <c r="AA92" i="3" s="1"/>
  <c r="AA73" i="3"/>
  <c r="AA65" i="3"/>
  <c r="AA57" i="3" s="1"/>
  <c r="AA45" i="3" s="1"/>
  <c r="AA26" i="3" s="1"/>
  <c r="AA93" i="3"/>
  <c r="AA89" i="3" s="1"/>
  <c r="AA50" i="3"/>
  <c r="AA34" i="3"/>
  <c r="AA22" i="3"/>
  <c r="AA79" i="3" s="1"/>
  <c r="AA82" i="3"/>
  <c r="AA75" i="3"/>
  <c r="AA67" i="3" s="1"/>
  <c r="AA59" i="3" s="1"/>
  <c r="AA49" i="3" s="1"/>
  <c r="AA31" i="3" s="1"/>
  <c r="AA94" i="3"/>
  <c r="AA90" i="3" s="1"/>
  <c r="AA20" i="3"/>
  <c r="AA77" i="3" s="1"/>
  <c r="AA17" i="3"/>
  <c r="AA14" i="3"/>
  <c r="AA86" i="3" l="1"/>
  <c r="AA81" i="3" s="1"/>
  <c r="AA74" i="3" s="1"/>
  <c r="AA66" i="3" s="1"/>
  <c r="AA58" i="3" s="1"/>
  <c r="AA48" i="3" s="1"/>
  <c r="AA30" i="3"/>
  <c r="AA85" i="3"/>
  <c r="AA80" i="3" s="1"/>
  <c r="AA72" i="3" s="1"/>
  <c r="AA64" i="3" s="1"/>
  <c r="AA56" i="3" s="1"/>
  <c r="AA44" i="3" s="1"/>
  <c r="AA25" i="3"/>
  <c r="AA39" i="3"/>
  <c r="AA88" i="3"/>
  <c r="AA84" i="3" s="1"/>
  <c r="AA78" i="3" s="1"/>
  <c r="AA70" i="3" s="1"/>
  <c r="AA62" i="3" s="1"/>
  <c r="AA54" i="3" s="1"/>
  <c r="AA69" i="3"/>
  <c r="AA71" i="3"/>
  <c r="AA63" i="3" s="1"/>
  <c r="AA55" i="3" s="1"/>
  <c r="AA40" i="3" s="1"/>
  <c r="AA51" i="3"/>
  <c r="AA61" i="3"/>
  <c r="AA53" i="3" s="1"/>
  <c r="AA36" i="3" s="1"/>
  <c r="AA95" i="3"/>
  <c r="AA91" i="3" s="1"/>
  <c r="AA35" i="3" s="1"/>
  <c r="AA98" i="3" l="1"/>
  <c r="AA2" i="3" s="1"/>
  <c r="C466" i="2" s="1"/>
  <c r="AA87" i="3"/>
  <c r="AA83" i="3" s="1"/>
  <c r="AA76" i="3" s="1"/>
  <c r="AA68" i="3" s="1"/>
  <c r="AA60" i="3" s="1"/>
  <c r="AA52" i="3" s="1"/>
</calcChain>
</file>

<file path=xl/sharedStrings.xml><?xml version="1.0" encoding="utf-8"?>
<sst xmlns="http://schemas.openxmlformats.org/spreadsheetml/2006/main" count="835" uniqueCount="387">
  <si>
    <t>Dossier</t>
  </si>
  <si>
    <t>Date</t>
  </si>
  <si>
    <t>Phase</t>
  </si>
  <si>
    <t>Indice</t>
  </si>
  <si>
    <t>NIV</t>
  </si>
  <si>
    <t>CODE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</si>
  <si>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</si>
  <si>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</si>
  <si>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</si>
  <si>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</si>
  <si>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</si>
  <si>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</si>
  <si>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</si>
  <si>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</si>
  <si>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</si>
  <si>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</si>
  <si>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</si>
  <si>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</si>
  <si>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</si>
  <si>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</si>
  <si>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</si>
  <si>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</si>
  <si>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</si>
  <si>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</si>
  <si>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</si>
  <si>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</si>
  <si>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</si>
  <si>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</si>
  <si>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</si>
  <si>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</si>
  <si>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</si>
  <si>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</si>
  <si>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</si>
  <si>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</si>
  <si>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n°7</t>
  </si>
  <si>
    <t>ELECTRICITE</t>
  </si>
  <si>
    <t>3.&amp;</t>
  </si>
  <si>
    <t>PRESCRIPTIONS TECHNIQUES</t>
  </si>
  <si>
    <t>2.1</t>
  </si>
  <si>
    <t>CHANTIER</t>
  </si>
  <si>
    <t>2.1.1</t>
  </si>
  <si>
    <t>Coffrets de chantier</t>
  </si>
  <si>
    <t>9.T</t>
  </si>
  <si>
    <t>9.&amp;</t>
  </si>
  <si>
    <t>ENS</t>
  </si>
  <si>
    <t>2.1.2</t>
  </si>
  <si>
    <t>Éclairage de chantier</t>
  </si>
  <si>
    <t>2.1.3</t>
  </si>
  <si>
    <t>Dépose</t>
  </si>
  <si>
    <t>5.&amp;</t>
  </si>
  <si>
    <t>Total H.T. :</t>
  </si>
  <si>
    <t>Total T.V.A. (20%) :</t>
  </si>
  <si>
    <t>Total T.T.C. :</t>
  </si>
  <si>
    <t>2.2</t>
  </si>
  <si>
    <t>PRISE DE TERRE</t>
  </si>
  <si>
    <t>2.2.1</t>
  </si>
  <si>
    <t>Vérification</t>
  </si>
  <si>
    <t>2.2.2</t>
  </si>
  <si>
    <t>Liaisons équipotentielles principales</t>
  </si>
  <si>
    <t>2.2.3</t>
  </si>
  <si>
    <t>Liaisons équipotentielles secondaires</t>
  </si>
  <si>
    <t>2.2.4</t>
  </si>
  <si>
    <t>2.3</t>
  </si>
  <si>
    <t>BRANCHEMENT</t>
  </si>
  <si>
    <t>5.T</t>
  </si>
  <si>
    <t>2.3.1</t>
  </si>
  <si>
    <t>Disjoncteur de Branchement Basse Tension</t>
  </si>
  <si>
    <t>2.4</t>
  </si>
  <si>
    <t>ALIMENTATION GENERALE</t>
  </si>
  <si>
    <t>2.4.1</t>
  </si>
  <si>
    <t>Alimentation AS1</t>
  </si>
  <si>
    <t>ML</t>
  </si>
  <si>
    <t>2.5</t>
  </si>
  <si>
    <t>CHEMINS DE CÂBLES</t>
  </si>
  <si>
    <t>2.5.1</t>
  </si>
  <si>
    <t>Largeur 150 mm CFO</t>
  </si>
  <si>
    <t>2.5.2</t>
  </si>
  <si>
    <t>Largeur 100 mm CFA</t>
  </si>
  <si>
    <t>2.5.3</t>
  </si>
  <si>
    <t>Largeur 100 mm Clim</t>
  </si>
  <si>
    <t>2.5.4</t>
  </si>
  <si>
    <t>Liaison équipotentielle</t>
  </si>
  <si>
    <t>2.6</t>
  </si>
  <si>
    <t>ARMOIRE SECONDAIRE</t>
  </si>
  <si>
    <t>2.6.1</t>
  </si>
  <si>
    <t>AS 1</t>
  </si>
  <si>
    <t>2.6.2</t>
  </si>
  <si>
    <t>Arrêt d'urgence général GENERAL</t>
  </si>
  <si>
    <t>2.6.3</t>
  </si>
  <si>
    <t>Arrêt d'urgence général VMC &amp; CLIM</t>
  </si>
  <si>
    <t>2.7</t>
  </si>
  <si>
    <t xml:space="preserve">APPAREILLAGE ET ECLAIRAGE </t>
  </si>
  <si>
    <t>2.7.1</t>
  </si>
  <si>
    <t>Distribution Niveau 0</t>
  </si>
  <si>
    <t>2.7.1.1</t>
  </si>
  <si>
    <t>Salle d'attente</t>
  </si>
  <si>
    <t>2.7.1.1.1</t>
  </si>
  <si>
    <t>Point lumineux commandé par va et vient</t>
  </si>
  <si>
    <t>2.7.1.1.2</t>
  </si>
  <si>
    <t>Point lumineux supplémentaire</t>
  </si>
  <si>
    <t>2.7.1.1.3</t>
  </si>
  <si>
    <t>Luminaire type F</t>
  </si>
  <si>
    <t>2.7.1.1.4</t>
  </si>
  <si>
    <t>Prise 2P+T 10/16 A</t>
  </si>
  <si>
    <t>8.&amp;</t>
  </si>
  <si>
    <t>2.7.1.2</t>
  </si>
  <si>
    <t>Salle de code</t>
  </si>
  <si>
    <t>2.7.1.2.1</t>
  </si>
  <si>
    <t>Point lumineux commandé un poussoir DALI</t>
  </si>
  <si>
    <t>2.7.1.2.2</t>
  </si>
  <si>
    <t>Foyer lumineux supplémentaire</t>
  </si>
  <si>
    <t>2.7.1.2.3</t>
  </si>
  <si>
    <t>Luminaire type B</t>
  </si>
  <si>
    <t>2.7.1.2.4</t>
  </si>
  <si>
    <t>2.7.1.3</t>
  </si>
  <si>
    <t>Archives</t>
  </si>
  <si>
    <t>2.7.1.3.1</t>
  </si>
  <si>
    <t>Point lumineux commandé par détecteur</t>
  </si>
  <si>
    <t>2.7.1.3.2</t>
  </si>
  <si>
    <t>Détecteur encastré LC Plus 280 avec câblage</t>
  </si>
  <si>
    <t>2.7.1.3.3</t>
  </si>
  <si>
    <t>Luminaire type A</t>
  </si>
  <si>
    <t>2.7.1.3.4</t>
  </si>
  <si>
    <t>2.7.1.4</t>
  </si>
  <si>
    <t>Bureau 01</t>
  </si>
  <si>
    <t>2.7.1.4.1</t>
  </si>
  <si>
    <t>2.7.1.4.2</t>
  </si>
  <si>
    <t>2.7.1.4.3</t>
  </si>
  <si>
    <t>Luminaire type C</t>
  </si>
  <si>
    <t>2.7.1.4.4</t>
  </si>
  <si>
    <t>2.7.1.5</t>
  </si>
  <si>
    <t>Bureau 02</t>
  </si>
  <si>
    <t>2.7.1.5.1</t>
  </si>
  <si>
    <t>2.7.1.5.2</t>
  </si>
  <si>
    <t>2.7.1.5.3</t>
  </si>
  <si>
    <t>2.7.1.5.4</t>
  </si>
  <si>
    <t>2.7.1.5.5</t>
  </si>
  <si>
    <t>Colonne aluminium simple face avec vérin et 4 supports format 45 x 45 mm</t>
  </si>
  <si>
    <t>2.7.1.6</t>
  </si>
  <si>
    <t>WC 01 &amp; 02</t>
  </si>
  <si>
    <t>2.7.1.6.1</t>
  </si>
  <si>
    <t>2.7.1.6.2</t>
  </si>
  <si>
    <t>2.7.1.6.3</t>
  </si>
  <si>
    <t>Détecteur encastré PD3N avec câblage</t>
  </si>
  <si>
    <t>2.7.1.6.4</t>
  </si>
  <si>
    <t>Luminaire type G</t>
  </si>
  <si>
    <t>2.7.1.6.5</t>
  </si>
  <si>
    <t>2.7.1.7</t>
  </si>
  <si>
    <t>Sas</t>
  </si>
  <si>
    <t>2.7.1.7.1</t>
  </si>
  <si>
    <t>2.7.1.7.2</t>
  </si>
  <si>
    <t>2.7.1.7.3</t>
  </si>
  <si>
    <t>Luminaire type H</t>
  </si>
  <si>
    <t>2.7.1.8</t>
  </si>
  <si>
    <t>Local Technique</t>
  </si>
  <si>
    <t>2.7.1.8.1</t>
  </si>
  <si>
    <t>Point lumineux commandé par simple allumage</t>
  </si>
  <si>
    <t>2.7.1.8.2</t>
  </si>
  <si>
    <t>Luminaire type D</t>
  </si>
  <si>
    <t>2.7.1.8.3</t>
  </si>
  <si>
    <t>2.7.1.9</t>
  </si>
  <si>
    <t>Escalier</t>
  </si>
  <si>
    <t>2.7.1.9.1</t>
  </si>
  <si>
    <t>2.7.1.9.2</t>
  </si>
  <si>
    <t>2.7.1.9.3</t>
  </si>
  <si>
    <t>2.7.1.9.4</t>
  </si>
  <si>
    <t>Luminaire type E</t>
  </si>
  <si>
    <t>2.7.1.10</t>
  </si>
  <si>
    <t>Circulation</t>
  </si>
  <si>
    <t>2.7.1.10.1</t>
  </si>
  <si>
    <t>Point lumineux commandé 1 détecteur</t>
  </si>
  <si>
    <t>2.7.1.10.2</t>
  </si>
  <si>
    <t>2.7.1.10.3</t>
  </si>
  <si>
    <t>Détecteur encastré PD4M avec câblage</t>
  </si>
  <si>
    <t>2.7.1.10.4</t>
  </si>
  <si>
    <t>Détecteur encastré PD4S avec câblage</t>
  </si>
  <si>
    <t>2.7.1.10.5</t>
  </si>
  <si>
    <t>Câblage ligne entre détecteur maître / esclaves</t>
  </si>
  <si>
    <t>2.7.1.10.6</t>
  </si>
  <si>
    <t>2.7.1.10.7</t>
  </si>
  <si>
    <t>6.&amp;</t>
  </si>
  <si>
    <t>2.7.2</t>
  </si>
  <si>
    <t>Distribution Niveau 1</t>
  </si>
  <si>
    <t>2.7.2.1</t>
  </si>
  <si>
    <t>2.7.2.1.1</t>
  </si>
  <si>
    <t>2.7.2.1.2</t>
  </si>
  <si>
    <t>2.7.2.1.3</t>
  </si>
  <si>
    <t>2.7.2.2</t>
  </si>
  <si>
    <t>WC</t>
  </si>
  <si>
    <t>2.7.2.2.1</t>
  </si>
  <si>
    <t>2.7.2.2.2</t>
  </si>
  <si>
    <t>2.7.2.2.3</t>
  </si>
  <si>
    <t>2.7.2.2.4</t>
  </si>
  <si>
    <t>2.7.2.2.5</t>
  </si>
  <si>
    <t>2.7.2.3</t>
  </si>
  <si>
    <t>Open Space</t>
  </si>
  <si>
    <t>2.7.2.3.1</t>
  </si>
  <si>
    <t>Point lumineux commandé par simple va et vient</t>
  </si>
  <si>
    <t>2.7.2.3.2</t>
  </si>
  <si>
    <t>2.7.2.3.3</t>
  </si>
  <si>
    <t>2.7.2.3.4</t>
  </si>
  <si>
    <t>2.7.2.3.5</t>
  </si>
  <si>
    <t>2.7.2.3.6</t>
  </si>
  <si>
    <t>2.7.2.3.7</t>
  </si>
  <si>
    <t>Colonne aluminium double face avec vérin et 8 supports format 45 x 45 mm</t>
  </si>
  <si>
    <t>2.7.2.4</t>
  </si>
  <si>
    <t>Combles</t>
  </si>
  <si>
    <t>2.7.2.4.1</t>
  </si>
  <si>
    <t>2.7.2.4.2</t>
  </si>
  <si>
    <t>2.7.2.4.3</t>
  </si>
  <si>
    <t>2.8</t>
  </si>
  <si>
    <t>ECLAIRAGE EXTERIEUR</t>
  </si>
  <si>
    <t>2.8.1</t>
  </si>
  <si>
    <t>2.8.2</t>
  </si>
  <si>
    <t>2.8.3</t>
  </si>
  <si>
    <t>Détecteur encastré LC280 avec câblage</t>
  </si>
  <si>
    <t>2.9</t>
  </si>
  <si>
    <t>ALIMENTATIONS SPECIALISEES</t>
  </si>
  <si>
    <t>2.9.1</t>
  </si>
  <si>
    <t>RO2V - 3 G 1,5 mm² ALARME INCENDIE</t>
  </si>
  <si>
    <t>2.9.2</t>
  </si>
  <si>
    <t>CARILLON 2 TONS avec  alimentation RO2V - 3 G 1,5 mm² et commande par BP à créer en façade</t>
  </si>
  <si>
    <t>2.9.3</t>
  </si>
  <si>
    <t>RO2V - 3 G 2,5 mm² SECHE MAINS</t>
  </si>
  <si>
    <t>2.9.4</t>
  </si>
  <si>
    <t>RO2V - 3 G 2,5 mm² BAIE INFORMATIQUE</t>
  </si>
  <si>
    <t>2.9.5</t>
  </si>
  <si>
    <t>RO2V - 3 G 2,5 mm² PRISE SPECIALISEE 20A KITCHENETTE</t>
  </si>
  <si>
    <t>2.9.6</t>
  </si>
  <si>
    <t>RO2V - 3 G 2,5 mm² ARMOIRE VENTILATION</t>
  </si>
  <si>
    <t>2.9.7</t>
  </si>
  <si>
    <t>RO2V - 3 G 2,5 mm² BALLON EAU CHAUDE SANITAIRE</t>
  </si>
  <si>
    <t>2.9.8</t>
  </si>
  <si>
    <t>RO2V - 3G 1,5 mm² VOLET ROULANT &amp; BSO avec commande et liaison 4G1,5mm²</t>
  </si>
  <si>
    <t>2.9.9</t>
  </si>
  <si>
    <t xml:space="preserve">RO2V – 3 G 2,5 mm² PRISE 2P+T16A ECRAN </t>
  </si>
  <si>
    <t>2.9.10</t>
  </si>
  <si>
    <t>RO2V - 3 G 2,5 mm² BORNE WIFI</t>
  </si>
  <si>
    <t>2.9.11</t>
  </si>
  <si>
    <t>RO2V - 3 G 2,5 mm² PRISE 2P+T 16A RETROPROJECTEUR</t>
  </si>
  <si>
    <t>2.9.12</t>
  </si>
  <si>
    <t>RO2V - 3 G 2,5 mm² &amp; Liaison HDMI</t>
  </si>
  <si>
    <t>2.9.13</t>
  </si>
  <si>
    <t>RO2V – 5 G 6 mm² GROUPE EXTRIEUR CLIM avec coupure proximité IP65</t>
  </si>
  <si>
    <t>2.9.14</t>
  </si>
  <si>
    <t>RO2V – 3 G 1,5 mm² et ligne bus 3 x 0,75 mm² souple blindé UNITE INTERIEUR CLIM avec coupure proximité IP44</t>
  </si>
  <si>
    <t>2.10</t>
  </si>
  <si>
    <t>RESEAU DE COMMUNICATION</t>
  </si>
  <si>
    <t>2.10.1</t>
  </si>
  <si>
    <t>Raccordement</t>
  </si>
  <si>
    <t>2.10.2</t>
  </si>
  <si>
    <t>Baie de brassage crée</t>
  </si>
  <si>
    <t>2.10.3</t>
  </si>
  <si>
    <t>Baie de brassage existante</t>
  </si>
  <si>
    <t>2.10.4</t>
  </si>
  <si>
    <t>Onduleur</t>
  </si>
  <si>
    <t>2.10.5</t>
  </si>
  <si>
    <t>Prise RJ45</t>
  </si>
  <si>
    <t>2.10.6</t>
  </si>
  <si>
    <t>Prise RJ45 (à définir)</t>
  </si>
  <si>
    <t>2.10.7</t>
  </si>
  <si>
    <t xml:space="preserve">Rocade cuivre </t>
  </si>
  <si>
    <t>2.10.8</t>
  </si>
  <si>
    <t xml:space="preserve">Rocade optique </t>
  </si>
  <si>
    <t>2.10.9</t>
  </si>
  <si>
    <t>Essais et test</t>
  </si>
  <si>
    <t>2.10.10</t>
  </si>
  <si>
    <t>Procès Verbal de réception avec rapports  en deux exemplaires papier et 1 exemplaire numérique</t>
  </si>
  <si>
    <t>2.11</t>
  </si>
  <si>
    <t>ECLAIRAGE DE SECURITE</t>
  </si>
  <si>
    <t>2.11.1</t>
  </si>
  <si>
    <t>Blocs autonomes de balisage standard</t>
  </si>
  <si>
    <t>2.11.2</t>
  </si>
  <si>
    <t>Blocs autonomes de balisage étanche</t>
  </si>
  <si>
    <t>2.11.3</t>
  </si>
  <si>
    <t>Télécommande</t>
  </si>
  <si>
    <t>2.11.4</t>
  </si>
  <si>
    <t>Alimentation</t>
  </si>
  <si>
    <t>2.11.5</t>
  </si>
  <si>
    <t>Lampe portative</t>
  </si>
  <si>
    <t>2.11.6</t>
  </si>
  <si>
    <t>Blocs autonomes de balisage standard (à définir))</t>
  </si>
  <si>
    <t>2.11.7</t>
  </si>
  <si>
    <t>Essais</t>
  </si>
  <si>
    <t>2.12</t>
  </si>
  <si>
    <t>ALARME INCENDIE</t>
  </si>
  <si>
    <t>2.12.1</t>
  </si>
  <si>
    <t>Équipement</t>
  </si>
  <si>
    <t>2.12.2</t>
  </si>
  <si>
    <t>Déclencheurs manuels</t>
  </si>
  <si>
    <t>2.12.3</t>
  </si>
  <si>
    <t>Diffuseurs sonores</t>
  </si>
  <si>
    <t>2.12.4</t>
  </si>
  <si>
    <t>Diffuseurs lumineux</t>
  </si>
  <si>
    <t>2.12.5</t>
  </si>
  <si>
    <t>Diffuseurs sonores (à définir)</t>
  </si>
  <si>
    <t>2.12.6</t>
  </si>
  <si>
    <t>2.13</t>
  </si>
  <si>
    <t>DIVERS</t>
  </si>
  <si>
    <t>2.13.1</t>
  </si>
  <si>
    <t>Percements</t>
  </si>
  <si>
    <t>2.13.2</t>
  </si>
  <si>
    <t>Attestation CONSUEL</t>
  </si>
  <si>
    <t>2.13.3</t>
  </si>
  <si>
    <t>Contrôle</t>
  </si>
  <si>
    <t>2.13.4</t>
  </si>
  <si>
    <t>Démarches</t>
  </si>
  <si>
    <t>2.13.5</t>
  </si>
  <si>
    <t>SPS</t>
  </si>
  <si>
    <t>2.13.6</t>
  </si>
  <si>
    <t>DOE</t>
  </si>
  <si>
    <t>2.14</t>
  </si>
  <si>
    <t>ETUDES EXECUTION</t>
  </si>
  <si>
    <t>2.14.1</t>
  </si>
  <si>
    <t>Études</t>
  </si>
  <si>
    <t>7.VBASE.100%..0,00</t>
  </si>
  <si>
    <t>RECAPITULATIF
Lot n°7 ELECTRICITE</t>
  </si>
  <si>
    <t>RECAPITULATIF DES CHAPITRES</t>
  </si>
  <si>
    <t>2 - PRESCRIPTIONS TECHNIQUES</t>
  </si>
  <si>
    <t>Total du lot ELECTRICITE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</si>
  <si>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</si>
  <si>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</si>
  <si>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</si>
  <si>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</si>
  <si>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</si>
  <si>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</si>
  <si>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</si>
  <si>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</si>
  <si>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</si>
  <si>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</si>
  <si>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</si>
  <si>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</si>
  <si>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</si>
  <si>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</si>
  <si>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</si>
  <si>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</si>
  <si>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</si>
  <si>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</si>
  <si>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</si>
  <si>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</si>
  <si>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</si>
  <si>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</si>
  <si>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</si>
  <si>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</si>
  <si>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</si>
  <si>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</si>
  <si>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</si>
  <si>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</si>
  <si>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</si>
  <si>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</si>
  <si>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</si>
  <si>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</si>
  <si>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</si>
  <si>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CREATION DE BUREAUX DANS UN LOCAL EXISTANT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</si>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</sst>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00000"/>
    <numFmt numFmtId="166" formatCode="0#&quot; &quot;##&quot; &quot;##&quot; &quot;##&quot; &quot;##"/>
    <numFmt numFmtId="167" formatCode="#,##0.000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u/>
      <sz val="12"/>
      <color theme="1"/>
      <name val="Arial"/>
      <family val="2"/>
    </font>
    <font>
      <sz val="7"/>
      <color theme="1"/>
      <name val="Arial"/>
      <family val="2"/>
    </font>
    <font>
      <b/>
      <sz val="10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u/>
      <sz val="10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9" fillId="0" borderId="6" xfId="0" applyFont="1" applyBorder="1" applyAlignment="1">
      <alignment horizontal="right" vertical="top" wrapText="1"/>
    </xf>
    <xf numFmtId="3" fontId="9" fillId="0" borderId="6" xfId="0" applyNumberFormat="1" applyFont="1" applyBorder="1" applyAlignment="1">
      <alignment horizontal="right" vertical="top" wrapText="1"/>
    </xf>
    <xf numFmtId="4" fontId="9" fillId="0" borderId="12" xfId="0" applyNumberFormat="1" applyFont="1" applyBorder="1" applyAlignment="1" applyProtection="1">
      <alignment vertical="top" wrapText="1"/>
      <protection locked="0"/>
    </xf>
    <xf numFmtId="4" fontId="1" fillId="0" borderId="6" xfId="0" applyNumberFormat="1" applyFont="1" applyBorder="1" applyAlignment="1">
      <alignment vertical="top" wrapText="1"/>
    </xf>
    <xf numFmtId="10" fontId="6" fillId="0" borderId="0" xfId="0" applyNumberFormat="1" applyFont="1" applyAlignment="1">
      <alignment horizontal="right" vertical="top" wrapText="1"/>
    </xf>
    <xf numFmtId="4" fontId="9" fillId="0" borderId="6" xfId="0" applyNumberFormat="1" applyFont="1" applyBorder="1" applyAlignment="1">
      <alignment horizontal="right" vertical="top" wrapText="1"/>
    </xf>
    <xf numFmtId="0" fontId="10" fillId="0" borderId="0" xfId="0" applyFont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6" xfId="0" applyFont="1" applyBorder="1" applyAlignment="1">
      <alignment vertical="top" wrapText="1"/>
    </xf>
    <xf numFmtId="10" fontId="4" fillId="0" borderId="10" xfId="0" applyNumberFormat="1" applyFont="1" applyBorder="1" applyAlignment="1">
      <alignment horizontal="right" vertical="top" wrapText="1"/>
    </xf>
    <xf numFmtId="0" fontId="4" fillId="0" borderId="0" xfId="0" applyFont="1" applyAlignment="1">
      <alignment vertical="top"/>
    </xf>
    <xf numFmtId="10" fontId="4" fillId="0" borderId="11" xfId="0" applyNumberFormat="1" applyFont="1" applyBorder="1" applyAlignment="1">
      <alignment horizontal="right" vertical="top" wrapText="1"/>
    </xf>
    <xf numFmtId="10" fontId="4" fillId="0" borderId="24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12" xfId="0" applyFont="1" applyBorder="1" applyAlignment="1" applyProtection="1">
      <alignment horizontal="left" vertical="top" wrapText="1"/>
      <protection locked="0"/>
    </xf>
    <xf numFmtId="0" fontId="4" fillId="0" borderId="12" xfId="0" applyFont="1" applyBorder="1" applyAlignment="1" applyProtection="1">
      <alignment horizontal="center" vertical="top" wrapText="1"/>
      <protection locked="0"/>
    </xf>
    <xf numFmtId="167" fontId="4" fillId="0" borderId="12" xfId="0" applyNumberFormat="1" applyFont="1" applyBorder="1" applyAlignment="1" applyProtection="1">
      <alignment horizontal="right" vertical="top" wrapText="1"/>
      <protection locked="0"/>
    </xf>
    <xf numFmtId="164" fontId="4" fillId="0" borderId="12" xfId="0" applyNumberFormat="1" applyFont="1" applyBorder="1" applyAlignment="1" applyProtection="1">
      <alignment horizontal="right" vertical="top" wrapText="1"/>
      <protection locked="0"/>
    </xf>
    <xf numFmtId="164" fontId="4" fillId="0" borderId="6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0" fillId="0" borderId="0" xfId="0"/>
    <xf numFmtId="0" fontId="1" fillId="0" borderId="11" xfId="0" applyFont="1" applyBorder="1" applyAlignment="1">
      <alignment vertical="top" wrapText="1"/>
    </xf>
    <xf numFmtId="0" fontId="7" fillId="0" borderId="2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7" fillId="0" borderId="0" xfId="0" applyNumberFormat="1" applyFont="1" applyAlignment="1">
      <alignment horizontal="right" vertical="top" wrapText="1"/>
    </xf>
    <xf numFmtId="164" fontId="7" fillId="0" borderId="5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164" fontId="7" fillId="0" borderId="8" xfId="0" applyNumberFormat="1" applyFont="1" applyBorder="1" applyAlignment="1">
      <alignment horizontal="right" vertical="top" wrapText="1"/>
    </xf>
    <xf numFmtId="164" fontId="7" fillId="0" borderId="9" xfId="0" applyNumberFormat="1" applyFont="1" applyBorder="1" applyAlignment="1">
      <alignment horizontal="righ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164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11" fillId="0" borderId="13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164" fontId="7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7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7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23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4" fillId="0" borderId="12" xfId="0" applyFont="1" applyBorder="1" applyAlignment="1" applyProtection="1">
      <alignment vertical="top" wrapText="1"/>
      <protection locked="0"/>
    </xf>
    <xf numFmtId="165" fontId="4" fillId="0" borderId="12" xfId="0" applyNumberFormat="1" applyFont="1" applyBorder="1" applyAlignment="1" applyProtection="1">
      <alignment vertical="top" wrapText="1"/>
      <protection locked="0"/>
    </xf>
    <xf numFmtId="166" fontId="4" fillId="0" borderId="12" xfId="0" applyNumberFormat="1" applyFont="1" applyBorder="1" applyAlignment="1" applyProtection="1">
      <alignment vertical="top" wrapText="1"/>
      <protection locked="0"/>
    </xf>
    <xf numFmtId="0" fontId="1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71438</xdr:colOff>
      <xdr:row>69</xdr:row>
      <xdr:rowOff>42863</xdr:rowOff>
    </xdr:from>
    <xdr:to>
      <xdr:col>7</xdr:col>
      <xdr:colOff>900113</xdr:colOff>
      <xdr:row>75</xdr:row>
      <xdr:rowOff>71438</xdr:rowOff>
    </xdr:to>
    <xdr:sp macro="" textlink="Paramètres!C3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995613" y="7929563"/>
          <a:ext cx="3476625" cy="714375"/>
        </a:xfrm>
        <a:prstGeom prst="rect">
          <a:avLst/>
        </a:prstGeom>
        <a:solidFill>
          <a:srgbClr val="DFDFD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fld id="{B8ADDEFE-BF52-4FD4-8C5D-6B85EF6FF707}" type="TxLink">
            <a:rPr lang="en-US" sz="1400" b="1">
              <a:latin typeface="Arial"/>
              <a:cs typeface="Arial"/>
            </a:rPr>
            <a:pPr/>
            <a:t>DPGF</a:t>
          </a:fld>
          <a:endParaRPr lang="en-US" sz="1400" b="1"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6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47"/>
      <c r="F2" s="47"/>
      <c r="G2" s="47"/>
      <c r="H2" s="47"/>
      <c r="I2" s="8"/>
    </row>
    <row r="3" spans="2:9" ht="9" customHeight="1" x14ac:dyDescent="0.25">
      <c r="B3" s="5"/>
      <c r="C3" s="6"/>
      <c r="D3" s="7"/>
      <c r="E3" s="47"/>
      <c r="F3" s="47"/>
      <c r="G3" s="47"/>
      <c r="H3" s="47"/>
      <c r="I3" s="8"/>
    </row>
    <row r="4" spans="2:9" ht="9" customHeight="1" x14ac:dyDescent="0.25">
      <c r="B4" s="5"/>
      <c r="C4" s="6"/>
      <c r="D4" s="7"/>
      <c r="E4" s="47"/>
      <c r="F4" s="47"/>
      <c r="G4" s="47"/>
      <c r="H4" s="47"/>
      <c r="I4" s="8"/>
    </row>
    <row r="5" spans="2:9" ht="9" customHeight="1" x14ac:dyDescent="0.25">
      <c r="B5" s="5"/>
      <c r="C5" s="6"/>
      <c r="D5" s="7"/>
      <c r="E5" s="47"/>
      <c r="F5" s="47"/>
      <c r="G5" s="47"/>
      <c r="H5" s="47"/>
      <c r="I5" s="8"/>
    </row>
    <row r="6" spans="2:9" ht="9" customHeight="1" x14ac:dyDescent="0.25">
      <c r="B6" s="5"/>
      <c r="C6" s="6"/>
      <c r="D6" s="7"/>
      <c r="E6" s="47"/>
      <c r="F6" s="47"/>
      <c r="G6" s="47"/>
      <c r="H6" s="47"/>
      <c r="I6" s="8"/>
    </row>
    <row r="7" spans="2:9" ht="9" customHeight="1" x14ac:dyDescent="0.25">
      <c r="B7" s="5"/>
      <c r="C7" s="6"/>
      <c r="D7" s="7"/>
      <c r="E7" s="47"/>
      <c r="F7" s="47"/>
      <c r="G7" s="47"/>
      <c r="H7" s="47"/>
      <c r="I7" s="8"/>
    </row>
    <row r="8" spans="2:9" ht="9" customHeight="1" x14ac:dyDescent="0.25">
      <c r="B8" s="5"/>
      <c r="C8" s="6"/>
      <c r="D8" s="7"/>
      <c r="E8" s="47"/>
      <c r="F8" s="47"/>
      <c r="G8" s="47"/>
      <c r="H8" s="47"/>
      <c r="I8" s="8"/>
    </row>
    <row r="9" spans="2:9" ht="9" customHeight="1" x14ac:dyDescent="0.25">
      <c r="B9" s="5"/>
      <c r="C9" s="6"/>
      <c r="D9" s="7"/>
      <c r="E9" s="47"/>
      <c r="F9" s="47"/>
      <c r="G9" s="47"/>
      <c r="H9" s="47"/>
      <c r="I9" s="8"/>
    </row>
    <row r="10" spans="2:9" ht="9" customHeight="1" x14ac:dyDescent="0.25">
      <c r="B10" s="5"/>
      <c r="C10" s="6"/>
      <c r="D10" s="7"/>
      <c r="E10" s="47"/>
      <c r="F10" s="47"/>
      <c r="G10" s="47"/>
      <c r="H10" s="47"/>
      <c r="I10" s="8"/>
    </row>
    <row r="11" spans="2:9" ht="9" customHeight="1" x14ac:dyDescent="0.25">
      <c r="B11" s="5"/>
      <c r="C11" s="6"/>
      <c r="D11" s="7"/>
      <c r="E11" s="48" t="str">
        <f>IF(Paramètres!C5&lt;&gt;"",Paramètres!C5,"")</f>
        <v>CREATION DE BUREAUX DANS UN LOCAL EXISTANT</v>
      </c>
      <c r="F11" s="48"/>
      <c r="G11" s="48"/>
      <c r="H11" s="48"/>
      <c r="I11" s="8"/>
    </row>
    <row r="12" spans="2:9" ht="9" customHeight="1" x14ac:dyDescent="0.25">
      <c r="B12" s="5"/>
      <c r="C12" s="6"/>
      <c r="D12" s="7"/>
      <c r="E12" s="48"/>
      <c r="F12" s="48"/>
      <c r="G12" s="48"/>
      <c r="H12" s="48"/>
      <c r="I12" s="8"/>
    </row>
    <row r="13" spans="2:9" ht="9" customHeight="1" x14ac:dyDescent="0.25">
      <c r="B13" s="5"/>
      <c r="C13" s="6"/>
      <c r="D13" s="7"/>
      <c r="E13" s="48"/>
      <c r="F13" s="48"/>
      <c r="G13" s="48"/>
      <c r="H13" s="48"/>
      <c r="I13" s="8"/>
    </row>
    <row r="14" spans="2:9" ht="9" customHeight="1" x14ac:dyDescent="0.25">
      <c r="B14" s="5"/>
      <c r="C14" s="6"/>
      <c r="D14" s="7"/>
      <c r="E14" s="48"/>
      <c r="F14" s="48"/>
      <c r="G14" s="48"/>
      <c r="H14" s="48"/>
      <c r="I14" s="8"/>
    </row>
    <row r="15" spans="2:9" ht="9" customHeight="1" x14ac:dyDescent="0.25">
      <c r="B15" s="5"/>
      <c r="C15" s="6"/>
      <c r="D15" s="7"/>
      <c r="E15" s="48"/>
      <c r="F15" s="48"/>
      <c r="G15" s="48"/>
      <c r="H15" s="48"/>
      <c r="I15" s="8"/>
    </row>
    <row r="16" spans="2:9" ht="9" customHeight="1" x14ac:dyDescent="0.25">
      <c r="B16" s="5"/>
      <c r="C16" s="6"/>
      <c r="D16" s="7"/>
      <c r="E16" s="48"/>
      <c r="F16" s="48"/>
      <c r="G16" s="48"/>
      <c r="H16" s="48"/>
      <c r="I16" s="8"/>
    </row>
    <row r="17" spans="2:9" ht="9" customHeight="1" x14ac:dyDescent="0.25">
      <c r="B17" s="5"/>
      <c r="C17" s="6"/>
      <c r="D17" s="7"/>
      <c r="E17" s="48"/>
      <c r="F17" s="48"/>
      <c r="G17" s="48"/>
      <c r="H17" s="48"/>
      <c r="I17" s="8"/>
    </row>
    <row r="18" spans="2:9" ht="9" customHeight="1" x14ac:dyDescent="0.25">
      <c r="B18" s="5"/>
      <c r="C18" s="6"/>
      <c r="D18" s="7"/>
      <c r="E18" s="48"/>
      <c r="F18" s="48"/>
      <c r="G18" s="48"/>
      <c r="H18" s="48"/>
      <c r="I18" s="8"/>
    </row>
    <row r="19" spans="2:9" ht="9" customHeight="1" x14ac:dyDescent="0.25">
      <c r="B19" s="5"/>
      <c r="C19" s="6"/>
      <c r="D19" s="7"/>
      <c r="E19" s="48"/>
      <c r="F19" s="48"/>
      <c r="G19" s="48"/>
      <c r="H19" s="48"/>
      <c r="I19" s="8"/>
    </row>
    <row r="20" spans="2:9" ht="9" customHeight="1" x14ac:dyDescent="0.25">
      <c r="B20" s="5"/>
      <c r="C20" s="6"/>
      <c r="D20" s="7"/>
      <c r="E20" s="48" t="str">
        <f>IF(Paramètres!C24&lt;&gt;"",Paramètres!C24,"") &amp; CHAR(10) &amp; IF(Paramètres!C26&lt;&gt;"",Paramètres!C26,"") &amp; CHAR(10) &amp; IF(Paramètres!C28&lt;&gt;"",Paramètres!C28,"")</f>
        <v xml:space="preserve">
</v>
      </c>
      <c r="F20" s="48"/>
      <c r="G20" s="48"/>
      <c r="H20" s="48"/>
      <c r="I20" s="8"/>
    </row>
    <row r="21" spans="2:9" ht="9" customHeight="1" x14ac:dyDescent="0.25">
      <c r="B21" s="5"/>
      <c r="C21" s="6"/>
      <c r="D21" s="7"/>
      <c r="E21" s="48"/>
      <c r="F21" s="48"/>
      <c r="G21" s="48"/>
      <c r="H21" s="48"/>
      <c r="I21" s="8"/>
    </row>
    <row r="22" spans="2:9" ht="9" customHeight="1" x14ac:dyDescent="0.25">
      <c r="B22" s="5"/>
      <c r="C22" s="6"/>
      <c r="D22" s="7"/>
      <c r="E22" s="48"/>
      <c r="F22" s="48"/>
      <c r="G22" s="48"/>
      <c r="H22" s="48"/>
      <c r="I22" s="8"/>
    </row>
    <row r="23" spans="2:9" ht="9" customHeight="1" x14ac:dyDescent="0.25">
      <c r="B23" s="5"/>
      <c r="C23" s="6"/>
      <c r="D23" s="7"/>
      <c r="E23" s="48"/>
      <c r="F23" s="48"/>
      <c r="G23" s="48"/>
      <c r="H23" s="48"/>
      <c r="I23" s="8"/>
    </row>
    <row r="24" spans="2:9" ht="9" customHeight="1" x14ac:dyDescent="0.25">
      <c r="B24" s="5"/>
      <c r="C24" s="6"/>
      <c r="D24" s="7"/>
      <c r="E24" s="48"/>
      <c r="F24" s="48"/>
      <c r="G24" s="48"/>
      <c r="H24" s="48"/>
      <c r="I24" s="8"/>
    </row>
    <row r="25" spans="2:9" ht="9" customHeight="1" x14ac:dyDescent="0.25">
      <c r="B25" s="5"/>
      <c r="C25" s="6"/>
      <c r="D25" s="7"/>
      <c r="E25" s="48"/>
      <c r="F25" s="48"/>
      <c r="G25" s="48"/>
      <c r="H25" s="48"/>
      <c r="I25" s="8"/>
    </row>
    <row r="26" spans="2:9" ht="9" customHeight="1" x14ac:dyDescent="0.25">
      <c r="B26" s="5"/>
      <c r="C26" s="6"/>
      <c r="D26" s="7"/>
      <c r="E26" s="48"/>
      <c r="F26" s="48"/>
      <c r="G26" s="48"/>
      <c r="H26" s="48"/>
      <c r="I26" s="8"/>
    </row>
    <row r="27" spans="2:9" ht="9" customHeight="1" x14ac:dyDescent="0.25">
      <c r="B27" s="5"/>
      <c r="C27" s="6"/>
      <c r="D27" s="7"/>
      <c r="E27" s="48"/>
      <c r="F27" s="48"/>
      <c r="G27" s="48"/>
      <c r="H27" s="48"/>
      <c r="I27" s="8"/>
    </row>
    <row r="28" spans="2:9" ht="9" customHeight="1" x14ac:dyDescent="0.25">
      <c r="B28" s="5"/>
      <c r="C28" s="6"/>
      <c r="D28" s="7"/>
      <c r="E28" s="47"/>
      <c r="F28" s="47"/>
      <c r="G28" s="47"/>
      <c r="H28" s="47"/>
      <c r="I28" s="8"/>
    </row>
    <row r="29" spans="2:9" ht="9" customHeight="1" x14ac:dyDescent="0.25">
      <c r="B29" s="5"/>
      <c r="C29" s="6"/>
      <c r="D29" s="7"/>
      <c r="E29" s="47"/>
      <c r="F29" s="47"/>
      <c r="G29" s="47"/>
      <c r="H29" s="47"/>
      <c r="I29" s="8"/>
    </row>
    <row r="30" spans="2:9" ht="9" customHeight="1" x14ac:dyDescent="0.25">
      <c r="B30" s="5"/>
      <c r="C30" s="6"/>
      <c r="D30" s="7"/>
      <c r="E30" s="47"/>
      <c r="F30" s="47"/>
      <c r="G30" s="47"/>
      <c r="H30" s="47"/>
      <c r="I30" s="8"/>
    </row>
    <row r="31" spans="2:9" ht="9" customHeight="1" x14ac:dyDescent="0.25">
      <c r="B31" s="5"/>
      <c r="C31" s="6"/>
      <c r="D31" s="7"/>
      <c r="E31" s="47"/>
      <c r="F31" s="47"/>
      <c r="G31" s="47"/>
      <c r="H31" s="47"/>
      <c r="I31" s="8"/>
    </row>
    <row r="32" spans="2:9" ht="9" customHeight="1" x14ac:dyDescent="0.25">
      <c r="B32" s="5"/>
      <c r="C32" s="6"/>
      <c r="D32" s="7"/>
      <c r="E32" s="47"/>
      <c r="F32" s="47"/>
      <c r="G32" s="47"/>
      <c r="H32" s="47"/>
      <c r="I32" s="8"/>
    </row>
    <row r="33" spans="2:9" ht="9" customHeight="1" x14ac:dyDescent="0.25">
      <c r="B33" s="5"/>
      <c r="C33" s="6"/>
      <c r="D33" s="7"/>
      <c r="E33" s="47"/>
      <c r="F33" s="47"/>
      <c r="G33" s="47"/>
      <c r="H33" s="47"/>
      <c r="I33" s="8"/>
    </row>
    <row r="34" spans="2:9" ht="9" customHeight="1" x14ac:dyDescent="0.25">
      <c r="B34" s="5"/>
      <c r="C34" s="6"/>
      <c r="D34" s="7"/>
      <c r="E34" s="47"/>
      <c r="F34" s="47"/>
      <c r="G34" s="47"/>
      <c r="H34" s="47"/>
      <c r="I34" s="8"/>
    </row>
    <row r="35" spans="2:9" ht="9" customHeight="1" x14ac:dyDescent="0.25">
      <c r="B35" s="5"/>
      <c r="C35" s="6"/>
      <c r="D35" s="7"/>
      <c r="E35" s="47"/>
      <c r="F35" s="47"/>
      <c r="G35" s="47"/>
      <c r="H35" s="47"/>
      <c r="I35" s="8"/>
    </row>
    <row r="36" spans="2:9" ht="9" customHeight="1" x14ac:dyDescent="0.25">
      <c r="B36" s="5"/>
      <c r="C36" s="6"/>
      <c r="D36" s="7"/>
      <c r="E36" s="47"/>
      <c r="F36" s="47"/>
      <c r="G36" s="47"/>
      <c r="H36" s="47"/>
      <c r="I36" s="8"/>
    </row>
    <row r="37" spans="2:9" ht="9" customHeight="1" x14ac:dyDescent="0.25">
      <c r="B37" s="5"/>
      <c r="C37" s="6"/>
      <c r="D37" s="7"/>
      <c r="E37" s="47"/>
      <c r="F37" s="47"/>
      <c r="G37" s="47"/>
      <c r="H37" s="47"/>
      <c r="I37" s="8"/>
    </row>
    <row r="38" spans="2:9" ht="9" customHeight="1" x14ac:dyDescent="0.25">
      <c r="B38" s="5"/>
      <c r="C38" s="6"/>
      <c r="D38" s="7"/>
      <c r="E38" s="47"/>
      <c r="F38" s="47"/>
      <c r="G38" s="47"/>
      <c r="H38" s="47"/>
      <c r="I38" s="8"/>
    </row>
    <row r="39" spans="2:9" ht="9" customHeight="1" x14ac:dyDescent="0.25">
      <c r="B39" s="5"/>
      <c r="C39" s="6"/>
      <c r="D39" s="7"/>
      <c r="E39" s="47"/>
      <c r="F39" s="47"/>
      <c r="G39" s="47"/>
      <c r="H39" s="47"/>
      <c r="I39" s="8"/>
    </row>
    <row r="40" spans="2:9" ht="9" customHeight="1" x14ac:dyDescent="0.25">
      <c r="B40" s="5"/>
      <c r="C40" s="6"/>
      <c r="D40" s="7"/>
      <c r="E40" s="47"/>
      <c r="F40" s="47"/>
      <c r="G40" s="47"/>
      <c r="H40" s="47"/>
      <c r="I40" s="8"/>
    </row>
    <row r="41" spans="2:9" ht="9" customHeight="1" x14ac:dyDescent="0.25">
      <c r="B41" s="5"/>
      <c r="C41" s="6"/>
      <c r="D41" s="7"/>
      <c r="E41" s="47"/>
      <c r="F41" s="47"/>
      <c r="G41" s="47"/>
      <c r="H41" s="47"/>
      <c r="I41" s="8"/>
    </row>
    <row r="42" spans="2:9" ht="9" customHeight="1" x14ac:dyDescent="0.25">
      <c r="B42" s="5"/>
      <c r="C42" s="6"/>
      <c r="D42" s="7"/>
      <c r="E42" s="47"/>
      <c r="F42" s="47"/>
      <c r="G42" s="47"/>
      <c r="H42" s="47"/>
      <c r="I42" s="8"/>
    </row>
    <row r="43" spans="2:9" ht="9" customHeight="1" x14ac:dyDescent="0.25">
      <c r="B43" s="5"/>
      <c r="C43" s="6"/>
      <c r="D43" s="7"/>
      <c r="E43" s="47"/>
      <c r="F43" s="47"/>
      <c r="G43" s="47"/>
      <c r="H43" s="47"/>
      <c r="I43" s="8"/>
    </row>
    <row r="44" spans="2:9" ht="9" customHeight="1" x14ac:dyDescent="0.25">
      <c r="B44" s="5"/>
      <c r="C44" s="6"/>
      <c r="D44" s="7"/>
      <c r="E44" s="47"/>
      <c r="F44" s="47"/>
      <c r="G44" s="47"/>
      <c r="H44" s="47"/>
      <c r="I44" s="8"/>
    </row>
    <row r="45" spans="2:9" ht="9" customHeight="1" x14ac:dyDescent="0.25">
      <c r="B45" s="5"/>
      <c r="C45" s="6"/>
      <c r="D45" s="7"/>
      <c r="E45" s="47"/>
      <c r="F45" s="47"/>
      <c r="G45" s="47"/>
      <c r="H45" s="47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47"/>
      <c r="F47" s="47"/>
      <c r="G47" s="47"/>
      <c r="H47" s="47"/>
      <c r="I47" s="8"/>
    </row>
    <row r="48" spans="2:9" ht="9" customHeight="1" x14ac:dyDescent="0.25">
      <c r="B48" s="5"/>
      <c r="C48" s="6"/>
      <c r="D48" s="7"/>
      <c r="E48" s="47"/>
      <c r="F48" s="47"/>
      <c r="G48" s="47"/>
      <c r="H48" s="47"/>
      <c r="I48" s="8"/>
    </row>
    <row r="49" spans="2:9" ht="9" customHeight="1" x14ac:dyDescent="0.25">
      <c r="B49" s="5"/>
      <c r="C49" s="6"/>
      <c r="D49" s="7"/>
      <c r="E49" s="47"/>
      <c r="F49" s="47"/>
      <c r="G49" s="47"/>
      <c r="H49" s="47"/>
      <c r="I49" s="8"/>
    </row>
    <row r="50" spans="2:9" ht="9" customHeight="1" x14ac:dyDescent="0.25">
      <c r="B50" s="5"/>
      <c r="C50" s="6"/>
      <c r="D50" s="7"/>
      <c r="E50" s="47"/>
      <c r="F50" s="47"/>
      <c r="G50" s="47"/>
      <c r="H50" s="47"/>
      <c r="I50" s="8"/>
    </row>
    <row r="51" spans="2:9" ht="9" customHeight="1" x14ac:dyDescent="0.25">
      <c r="B51" s="5"/>
      <c r="C51" s="6"/>
      <c r="D51" s="7"/>
      <c r="E51" s="47"/>
      <c r="F51" s="47"/>
      <c r="G51" s="47"/>
      <c r="H51" s="47"/>
      <c r="I51" s="8"/>
    </row>
    <row r="52" spans="2:9" ht="9" customHeight="1" x14ac:dyDescent="0.25">
      <c r="B52" s="5"/>
      <c r="C52" s="6"/>
      <c r="D52" s="7"/>
      <c r="E52" s="47"/>
      <c r="F52" s="47"/>
      <c r="G52" s="47"/>
      <c r="H52" s="47"/>
      <c r="I52" s="8"/>
    </row>
    <row r="53" spans="2:9" ht="9" customHeight="1" x14ac:dyDescent="0.25">
      <c r="B53" s="5"/>
      <c r="C53" s="6"/>
      <c r="D53" s="7"/>
      <c r="E53" s="47"/>
      <c r="F53" s="47"/>
      <c r="G53" s="47"/>
      <c r="H53" s="47"/>
      <c r="I53" s="8"/>
    </row>
    <row r="54" spans="2:9" ht="9" customHeight="1" x14ac:dyDescent="0.25">
      <c r="B54" s="5"/>
      <c r="C54" s="6"/>
      <c r="D54" s="7"/>
      <c r="E54" s="47"/>
      <c r="F54" s="47"/>
      <c r="G54" s="47"/>
      <c r="H54" s="47"/>
      <c r="I54" s="8"/>
    </row>
    <row r="55" spans="2:9" ht="9" customHeight="1" x14ac:dyDescent="0.25">
      <c r="B55" s="5"/>
      <c r="C55" s="6"/>
      <c r="D55" s="7"/>
      <c r="E55" s="47"/>
      <c r="F55" s="47"/>
      <c r="G55" s="47"/>
      <c r="H55" s="47"/>
      <c r="I55" s="8"/>
    </row>
    <row r="56" spans="2:9" ht="9" customHeight="1" x14ac:dyDescent="0.25">
      <c r="B56" s="5"/>
      <c r="C56" s="6"/>
      <c r="D56" s="7"/>
      <c r="E56" s="47"/>
      <c r="F56" s="47"/>
      <c r="G56" s="47"/>
      <c r="H56" s="47"/>
      <c r="I56" s="8"/>
    </row>
    <row r="57" spans="2:9" ht="9" customHeight="1" x14ac:dyDescent="0.25">
      <c r="B57" s="5"/>
      <c r="C57" s="6"/>
      <c r="D57" s="7"/>
      <c r="E57" s="47"/>
      <c r="F57" s="47"/>
      <c r="G57" s="47"/>
      <c r="H57" s="47"/>
      <c r="I57" s="8"/>
    </row>
    <row r="58" spans="2:9" ht="9" customHeight="1" x14ac:dyDescent="0.25">
      <c r="B58" s="5"/>
      <c r="C58" s="6"/>
      <c r="D58" s="7"/>
      <c r="E58" s="47"/>
      <c r="F58" s="47"/>
      <c r="G58" s="47"/>
      <c r="H58" s="47"/>
      <c r="I58" s="8"/>
    </row>
    <row r="59" spans="2:9" ht="9" customHeight="1" x14ac:dyDescent="0.25">
      <c r="B59" s="5"/>
      <c r="C59" s="6"/>
      <c r="D59" s="7"/>
      <c r="E59" s="7"/>
      <c r="F59" s="7"/>
      <c r="G59" s="7"/>
      <c r="H59" s="7"/>
      <c r="I59" s="8"/>
    </row>
    <row r="60" spans="2:9" ht="9" customHeight="1" x14ac:dyDescent="0.25">
      <c r="B60" s="5"/>
      <c r="C60" s="6"/>
      <c r="D60" s="7"/>
      <c r="E60" s="49" t="str">
        <f>IF(Paramètres!C9&lt;&gt;"",Paramètres!C9,"")</f>
        <v>Lot n°7</v>
      </c>
      <c r="F60" s="49"/>
      <c r="G60" s="49"/>
      <c r="H60" s="49"/>
      <c r="I60" s="8"/>
    </row>
    <row r="61" spans="2:9" ht="9" customHeight="1" x14ac:dyDescent="0.25">
      <c r="B61" s="5"/>
      <c r="C61" s="6"/>
      <c r="D61" s="7"/>
      <c r="E61" s="49"/>
      <c r="F61" s="49"/>
      <c r="G61" s="49"/>
      <c r="H61" s="49"/>
      <c r="I61" s="8"/>
    </row>
    <row r="62" spans="2:9" ht="9" customHeight="1" x14ac:dyDescent="0.25">
      <c r="B62" s="5"/>
      <c r="C62" s="6"/>
      <c r="D62" s="7"/>
      <c r="E62" s="49"/>
      <c r="F62" s="49"/>
      <c r="G62" s="49"/>
      <c r="H62" s="49"/>
      <c r="I62" s="8"/>
    </row>
    <row r="63" spans="2:9" ht="9" customHeight="1" x14ac:dyDescent="0.25">
      <c r="B63" s="5"/>
      <c r="C63" s="6"/>
      <c r="D63" s="7"/>
      <c r="E63" s="49" t="str">
        <f>IF(Paramètres!C11&lt;&gt;"",Paramètres!C11,"")</f>
        <v>ELECTRICITE</v>
      </c>
      <c r="F63" s="49"/>
      <c r="G63" s="49"/>
      <c r="H63" s="49"/>
      <c r="I63" s="8"/>
    </row>
    <row r="64" spans="2:9" ht="9" customHeight="1" x14ac:dyDescent="0.25">
      <c r="B64" s="5"/>
      <c r="C64" s="6"/>
      <c r="D64" s="7"/>
      <c r="E64" s="49"/>
      <c r="F64" s="49"/>
      <c r="G64" s="49"/>
      <c r="H64" s="49"/>
      <c r="I64" s="8"/>
    </row>
    <row r="65" spans="2:9" ht="9" customHeight="1" x14ac:dyDescent="0.25">
      <c r="B65" s="5"/>
      <c r="C65" s="6"/>
      <c r="D65" s="7"/>
      <c r="E65" s="49"/>
      <c r="F65" s="49"/>
      <c r="G65" s="49"/>
      <c r="H65" s="49"/>
      <c r="I65" s="8"/>
    </row>
    <row r="66" spans="2:9" ht="9" customHeight="1" x14ac:dyDescent="0.25">
      <c r="B66" s="5"/>
      <c r="C66" s="6"/>
      <c r="D66" s="7"/>
      <c r="E66" s="49"/>
      <c r="F66" s="49"/>
      <c r="G66" s="49"/>
      <c r="H66" s="49"/>
      <c r="I66" s="8"/>
    </row>
    <row r="67" spans="2:9" ht="9" customHeight="1" x14ac:dyDescent="0.25">
      <c r="B67" s="5"/>
      <c r="C67" s="6"/>
      <c r="D67" s="7"/>
      <c r="E67" s="49"/>
      <c r="F67" s="49"/>
      <c r="G67" s="49"/>
      <c r="H67" s="49"/>
      <c r="I67" s="8"/>
    </row>
    <row r="68" spans="2:9" ht="9" customHeight="1" x14ac:dyDescent="0.25">
      <c r="B68" s="5"/>
      <c r="C68" s="6"/>
      <c r="D68" s="7"/>
      <c r="E68" s="49"/>
      <c r="F68" s="49"/>
      <c r="G68" s="49"/>
      <c r="H68" s="49"/>
      <c r="I68" s="8"/>
    </row>
    <row r="69" spans="2:9" ht="9" customHeight="1" x14ac:dyDescent="0.25">
      <c r="B69" s="5"/>
      <c r="C69" s="6"/>
      <c r="D69" s="7"/>
      <c r="E69" s="49"/>
      <c r="F69" s="49"/>
      <c r="G69" s="49"/>
      <c r="H69" s="49"/>
      <c r="I69" s="8"/>
    </row>
    <row r="70" spans="2:9" ht="9" customHeight="1" x14ac:dyDescent="0.25">
      <c r="B70" s="5"/>
      <c r="C70" s="6"/>
      <c r="D70" s="7"/>
      <c r="E70" s="7"/>
      <c r="F70" s="7"/>
      <c r="G70" s="7"/>
      <c r="H70" s="7"/>
      <c r="I70" s="8"/>
    </row>
    <row r="71" spans="2:9" ht="9" customHeight="1" x14ac:dyDescent="0.25">
      <c r="B71" s="5"/>
      <c r="C71" s="6"/>
      <c r="D71" s="7"/>
      <c r="E71" s="7"/>
      <c r="F71" s="7"/>
      <c r="G71" s="7"/>
      <c r="H71" s="7"/>
      <c r="I71" s="8"/>
    </row>
    <row r="72" spans="2:9" ht="9" customHeight="1" x14ac:dyDescent="0.25">
      <c r="B72" s="5"/>
      <c r="C72" s="6"/>
      <c r="D72" s="7"/>
      <c r="E72" s="7"/>
      <c r="F72" s="7"/>
      <c r="G72" s="7"/>
      <c r="H72" s="7"/>
      <c r="I72" s="8"/>
    </row>
    <row r="73" spans="2:9" ht="9" customHeight="1" x14ac:dyDescent="0.25">
      <c r="B73" s="5"/>
      <c r="C73" s="6"/>
      <c r="D73" s="7"/>
      <c r="E73" s="7"/>
      <c r="F73" s="7"/>
      <c r="G73" s="7"/>
      <c r="H73" s="7"/>
      <c r="I73" s="8"/>
    </row>
    <row r="74" spans="2:9" ht="9" customHeight="1" x14ac:dyDescent="0.25">
      <c r="B74" s="5"/>
      <c r="C74" s="6"/>
      <c r="D74" s="7"/>
      <c r="E74" s="7"/>
      <c r="F74" s="7"/>
      <c r="G74" s="7"/>
      <c r="H74" s="7"/>
      <c r="I74" s="8"/>
    </row>
    <row r="75" spans="2:9" ht="9" customHeight="1" x14ac:dyDescent="0.25">
      <c r="B75" s="5"/>
      <c r="C75" s="6"/>
      <c r="D75" s="7"/>
      <c r="E75" s="7"/>
      <c r="F75" s="7"/>
      <c r="G75" s="7"/>
      <c r="H75" s="7"/>
      <c r="I75" s="8"/>
    </row>
    <row r="76" spans="2:9" ht="9" customHeight="1" x14ac:dyDescent="0.25">
      <c r="B76" s="5"/>
      <c r="C76" s="6"/>
      <c r="D76" s="7"/>
      <c r="E76" s="7"/>
      <c r="F76" s="7"/>
      <c r="G76" s="7"/>
      <c r="H76" s="7"/>
      <c r="I76" s="8"/>
    </row>
    <row r="77" spans="2:9" ht="9" customHeight="1" x14ac:dyDescent="0.25">
      <c r="B77" s="5"/>
      <c r="C77" s="6"/>
      <c r="D77" s="7"/>
      <c r="E77" s="7"/>
      <c r="F77" s="7"/>
      <c r="G77" s="7"/>
      <c r="H77" s="7"/>
      <c r="I77" s="8"/>
    </row>
    <row r="78" spans="2:9" ht="9" customHeight="1" x14ac:dyDescent="0.25">
      <c r="B78" s="5"/>
      <c r="C78" s="6"/>
      <c r="D78" s="7"/>
      <c r="E78" s="7"/>
      <c r="F78" s="50" t="s">
        <v>0</v>
      </c>
      <c r="G78" s="50" t="str">
        <f>IF(Paramètres!C7&lt;&gt;"",Paramètres!C7,"")</f>
        <v/>
      </c>
      <c r="H78" s="7"/>
      <c r="I78" s="8"/>
    </row>
    <row r="79" spans="2:9" ht="9" customHeight="1" x14ac:dyDescent="0.25">
      <c r="B79" s="5"/>
      <c r="C79" s="6"/>
      <c r="D79" s="7"/>
      <c r="E79" s="7"/>
      <c r="F79" s="50"/>
      <c r="G79" s="50"/>
      <c r="H79" s="7"/>
      <c r="I79" s="8"/>
    </row>
    <row r="80" spans="2:9" ht="9" customHeight="1" x14ac:dyDescent="0.25">
      <c r="B80" s="5"/>
      <c r="C80" s="6"/>
      <c r="D80" s="7"/>
      <c r="E80" s="7"/>
      <c r="F80" s="50" t="s">
        <v>1</v>
      </c>
      <c r="G80" s="50" t="str">
        <f>IF(Paramètres!C13&lt;&gt;"",Paramètres!C13,"")</f>
        <v/>
      </c>
      <c r="H80" s="7"/>
      <c r="I80" s="8"/>
    </row>
    <row r="81" spans="2:9" ht="9" customHeight="1" x14ac:dyDescent="0.25">
      <c r="B81" s="5"/>
      <c r="C81" s="6"/>
      <c r="D81" s="7"/>
      <c r="E81" s="7"/>
      <c r="F81" s="50"/>
      <c r="G81" s="50"/>
      <c r="H81" s="7"/>
      <c r="I81" s="8"/>
    </row>
    <row r="82" spans="2:9" ht="9" customHeight="1" x14ac:dyDescent="0.25">
      <c r="B82" s="5"/>
      <c r="C82" s="6"/>
      <c r="D82" s="7"/>
      <c r="E82" s="7"/>
      <c r="F82" s="50" t="s">
        <v>2</v>
      </c>
      <c r="G82" s="50" t="str">
        <f>IF(Paramètres!C15&lt;&gt;"",Paramètres!C15,"")</f>
        <v/>
      </c>
      <c r="H82" s="7"/>
      <c r="I82" s="8"/>
    </row>
    <row r="83" spans="2:9" ht="9" customHeight="1" x14ac:dyDescent="0.25">
      <c r="B83" s="5"/>
      <c r="C83" s="6"/>
      <c r="D83" s="7"/>
      <c r="E83" s="7"/>
      <c r="F83" s="50"/>
      <c r="G83" s="50"/>
      <c r="H83" s="7"/>
      <c r="I83" s="8"/>
    </row>
    <row r="84" spans="2:9" ht="9" customHeight="1" x14ac:dyDescent="0.25">
      <c r="B84" s="5"/>
      <c r="C84" s="6"/>
      <c r="D84" s="7"/>
      <c r="E84" s="7"/>
      <c r="F84" s="50" t="s">
        <v>3</v>
      </c>
      <c r="G84" s="50" t="str">
        <f>IF(Paramètres!C17&lt;&gt;"",Paramètres!C17,"")</f>
        <v/>
      </c>
      <c r="H84" s="7"/>
      <c r="I84" s="8"/>
    </row>
    <row r="85" spans="2:9" ht="9" customHeight="1" x14ac:dyDescent="0.25">
      <c r="B85" s="5"/>
      <c r="C85" s="6"/>
      <c r="D85" s="7"/>
      <c r="E85" s="7"/>
      <c r="F85" s="50"/>
      <c r="G85" s="50"/>
      <c r="H85" s="7"/>
      <c r="I85" s="8"/>
    </row>
    <row r="86" spans="2:9" ht="9" customHeight="1" x14ac:dyDescent="0.25">
      <c r="B86" s="9"/>
      <c r="C86" s="10"/>
      <c r="D86" s="11"/>
      <c r="E86" s="11"/>
      <c r="F86" s="11"/>
      <c r="G86" s="11"/>
      <c r="H86" s="11"/>
      <c r="I86" s="12"/>
    </row>
  </sheetData>
  <sheetProtection password="E95E" sheet="1" objects="1" selectLockedCells="1"/>
  <mergeCells count="16">
    <mergeCell ref="F82:F83"/>
    <mergeCell ref="G82:G83"/>
    <mergeCell ref="F84:F85"/>
    <mergeCell ref="G84:G85"/>
    <mergeCell ref="E60:H62"/>
    <mergeCell ref="E63:H69"/>
    <mergeCell ref="F78:F79"/>
    <mergeCell ref="G78:G79"/>
    <mergeCell ref="F80:F81"/>
    <mergeCell ref="G80:G81"/>
    <mergeCell ref="E2:H10"/>
    <mergeCell ref="E11:H19"/>
    <mergeCell ref="E20:H27"/>
    <mergeCell ref="E28:H45"/>
    <mergeCell ref="E47:E58"/>
    <mergeCell ref="F47:H58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Q471"/>
  <sheetViews>
    <sheetView showGridLines="0" tabSelected="1" workbookViewId="0">
      <pane ySplit="3" topLeftCell="A4" activePane="bottomLeft" state="frozen"/>
      <selection pane="bottomLeft" activeCell="I11" sqref="I11"/>
    </sheetView>
  </sheetViews>
  <sheetFormatPr baseColWidth="10" defaultColWidth="9.140625" defaultRowHeight="15" x14ac:dyDescent="0.25"/>
  <cols>
    <col min="1" max="1" width="0" hidden="1" customWidth="1"/>
    <col min="2" max="2" width="6.5703125" customWidth="1"/>
    <col min="3" max="3" width="36" customWidth="1"/>
    <col min="4" max="7" width="8.140625" customWidth="1"/>
    <col min="8" max="8" width="0" hidden="1" customWidth="1"/>
    <col min="9" max="10" width="12.5703125" customWidth="1"/>
    <col min="11" max="17" width="0" hidden="1" customWidth="1"/>
    <col min="18" max="69" width="10.7109375" customWidth="1"/>
  </cols>
  <sheetData>
    <row r="1" spans="1:17" hidden="1" x14ac:dyDescent="0.25">
      <c r="A1" s="7" t="s">
        <v>4</v>
      </c>
      <c r="B1" s="7" t="s">
        <v>5</v>
      </c>
      <c r="C1" s="7" t="s">
        <v>6</v>
      </c>
      <c r="D1" s="7" t="s">
        <v>7</v>
      </c>
      <c r="E1" s="7" t="s">
        <v>8</v>
      </c>
      <c r="F1" s="7" t="s">
        <v>9</v>
      </c>
      <c r="G1" s="7" t="s">
        <v>10</v>
      </c>
      <c r="H1" s="7" t="s">
        <v>11</v>
      </c>
      <c r="I1" s="7" t="s">
        <v>12</v>
      </c>
      <c r="J1" s="7" t="s">
        <v>13</v>
      </c>
      <c r="K1" s="7" t="s">
        <v>14</v>
      </c>
      <c r="M1" s="7" t="s">
        <v>15</v>
      </c>
      <c r="N1" s="7" t="s">
        <v>16</v>
      </c>
      <c r="O1" s="7" t="s">
        <v>17</v>
      </c>
      <c r="P1" s="7" t="s">
        <v>18</v>
      </c>
      <c r="Q1" s="7" t="s">
        <v>19</v>
      </c>
    </row>
    <row r="3" spans="1:17" ht="22.5" x14ac:dyDescent="0.25">
      <c r="A3" s="7" t="s">
        <v>20</v>
      </c>
      <c r="B3" s="13" t="s">
        <v>21</v>
      </c>
      <c r="C3" s="51" t="s">
        <v>22</v>
      </c>
      <c r="D3" s="51"/>
      <c r="E3" s="51"/>
      <c r="F3" s="13" t="s">
        <v>9</v>
      </c>
      <c r="G3" s="13" t="s">
        <v>23</v>
      </c>
      <c r="H3" s="13" t="s">
        <v>24</v>
      </c>
      <c r="I3" s="13" t="s">
        <v>25</v>
      </c>
      <c r="J3" s="13" t="s">
        <v>26</v>
      </c>
      <c r="K3" s="13" t="s">
        <v>27</v>
      </c>
      <c r="L3" s="13" t="s">
        <v>28</v>
      </c>
      <c r="M3" s="13" t="s">
        <v>29</v>
      </c>
      <c r="N3" s="13" t="s">
        <v>30</v>
      </c>
      <c r="O3" s="13" t="s">
        <v>31</v>
      </c>
      <c r="P3" s="13" t="s">
        <v>32</v>
      </c>
      <c r="Q3" s="13" t="s">
        <v>33</v>
      </c>
    </row>
    <row r="4" spans="1:17" ht="18.600000000000001" customHeight="1" x14ac:dyDescent="0.25">
      <c r="A4" s="7">
        <v>2</v>
      </c>
      <c r="B4" s="14" t="s">
        <v>34</v>
      </c>
      <c r="C4" s="52" t="s">
        <v>35</v>
      </c>
      <c r="D4" s="52"/>
      <c r="E4" s="52"/>
      <c r="F4" s="15"/>
      <c r="G4" s="15"/>
      <c r="H4" s="15"/>
      <c r="I4" s="15"/>
      <c r="J4" s="14"/>
      <c r="K4" s="7"/>
    </row>
    <row r="5" spans="1:17" hidden="1" x14ac:dyDescent="0.25">
      <c r="A5" s="7">
        <v>3</v>
      </c>
    </row>
    <row r="6" spans="1:17" hidden="1" x14ac:dyDescent="0.25">
      <c r="A6" s="7" t="s">
        <v>36</v>
      </c>
    </row>
    <row r="7" spans="1:17" ht="19.899999999999999" customHeight="1" x14ac:dyDescent="0.25">
      <c r="A7" s="7">
        <v>3</v>
      </c>
      <c r="B7" s="16">
        <v>2</v>
      </c>
      <c r="C7" s="53" t="s">
        <v>37</v>
      </c>
      <c r="D7" s="53"/>
      <c r="E7" s="53"/>
      <c r="F7" s="17"/>
      <c r="G7" s="17"/>
      <c r="H7" s="17"/>
      <c r="I7" s="17"/>
      <c r="J7" s="18"/>
      <c r="K7" s="7"/>
    </row>
    <row r="8" spans="1:17" x14ac:dyDescent="0.25">
      <c r="A8" s="7">
        <v>5</v>
      </c>
      <c r="B8" s="16" t="s">
        <v>38</v>
      </c>
      <c r="C8" s="54" t="s">
        <v>39</v>
      </c>
      <c r="D8" s="54"/>
      <c r="E8" s="54"/>
      <c r="F8" s="19"/>
      <c r="G8" s="19"/>
      <c r="H8" s="19"/>
      <c r="I8" s="19"/>
      <c r="J8" s="20"/>
      <c r="K8" s="7"/>
    </row>
    <row r="9" spans="1:17" x14ac:dyDescent="0.25">
      <c r="A9" s="7">
        <v>9</v>
      </c>
      <c r="B9" s="21" t="s">
        <v>40</v>
      </c>
      <c r="C9" s="55" t="s">
        <v>41</v>
      </c>
      <c r="D9" s="56"/>
      <c r="E9" s="56"/>
      <c r="F9" s="56"/>
      <c r="G9" s="56"/>
      <c r="H9" s="56"/>
      <c r="I9" s="56"/>
      <c r="J9" s="22"/>
    </row>
    <row r="10" spans="1:17" hidden="1" x14ac:dyDescent="0.25">
      <c r="A10" s="7" t="s">
        <v>42</v>
      </c>
    </row>
    <row r="11" spans="1:17" x14ac:dyDescent="0.25">
      <c r="A11" s="7" t="s">
        <v>43</v>
      </c>
      <c r="B11" s="21"/>
      <c r="C11" s="57"/>
      <c r="D11" s="57"/>
      <c r="E11" s="57"/>
      <c r="F11" s="23" t="s">
        <v>44</v>
      </c>
      <c r="G11" s="24">
        <v>2</v>
      </c>
      <c r="H11" s="24"/>
      <c r="I11" s="25"/>
      <c r="J11" s="26">
        <f>IF(AND(G11= "",H11= ""), 0, ROUND(ROUND(I11, 2) * ROUND(IF(H11="",G11,H11),  0), 2))</f>
        <v>0</v>
      </c>
      <c r="K11" s="7"/>
      <c r="M11" s="27">
        <v>0.2</v>
      </c>
      <c r="Q11" s="7">
        <v>1401</v>
      </c>
    </row>
    <row r="12" spans="1:17" x14ac:dyDescent="0.25">
      <c r="A12" s="7">
        <v>9</v>
      </c>
      <c r="B12" s="21" t="s">
        <v>45</v>
      </c>
      <c r="C12" s="55" t="s">
        <v>46</v>
      </c>
      <c r="D12" s="56"/>
      <c r="E12" s="56"/>
      <c r="F12" s="56"/>
      <c r="G12" s="56"/>
      <c r="H12" s="56"/>
      <c r="I12" s="56"/>
      <c r="J12" s="22"/>
    </row>
    <row r="13" spans="1:17" hidden="1" x14ac:dyDescent="0.25">
      <c r="A13" s="7" t="s">
        <v>42</v>
      </c>
    </row>
    <row r="14" spans="1:17" x14ac:dyDescent="0.25">
      <c r="A14" s="7" t="s">
        <v>43</v>
      </c>
      <c r="B14" s="21"/>
      <c r="C14" s="57"/>
      <c r="D14" s="57"/>
      <c r="E14" s="57"/>
      <c r="F14" s="23" t="s">
        <v>44</v>
      </c>
      <c r="G14" s="24">
        <v>1</v>
      </c>
      <c r="H14" s="24"/>
      <c r="I14" s="25"/>
      <c r="J14" s="26">
        <f>IF(AND(G14= "",H14= ""), 0, ROUND(ROUND(I14, 2) * ROUND(IF(H14="",G14,H14),  0), 2))</f>
        <v>0</v>
      </c>
      <c r="K14" s="7"/>
      <c r="M14" s="27">
        <v>0.2</v>
      </c>
      <c r="Q14" s="7">
        <v>1401</v>
      </c>
    </row>
    <row r="15" spans="1:17" x14ac:dyDescent="0.25">
      <c r="A15" s="7">
        <v>9</v>
      </c>
      <c r="B15" s="21" t="s">
        <v>47</v>
      </c>
      <c r="C15" s="55" t="s">
        <v>48</v>
      </c>
      <c r="D15" s="56"/>
      <c r="E15" s="56"/>
      <c r="F15" s="56"/>
      <c r="G15" s="56"/>
      <c r="H15" s="56"/>
      <c r="I15" s="56"/>
      <c r="J15" s="22"/>
    </row>
    <row r="16" spans="1:17" hidden="1" x14ac:dyDescent="0.25">
      <c r="A16" s="7" t="s">
        <v>42</v>
      </c>
    </row>
    <row r="17" spans="1:17" x14ac:dyDescent="0.25">
      <c r="A17" s="7" t="s">
        <v>43</v>
      </c>
      <c r="B17" s="21"/>
      <c r="C17" s="57"/>
      <c r="D17" s="57"/>
      <c r="E17" s="57"/>
      <c r="F17" s="23" t="s">
        <v>44</v>
      </c>
      <c r="G17" s="24">
        <v>1</v>
      </c>
      <c r="H17" s="24"/>
      <c r="I17" s="25"/>
      <c r="J17" s="26">
        <f>IF(AND(G17= "",H17= ""), 0, ROUND(ROUND(I17, 2) * ROUND(IF(H17="",G17,H17),  0), 2))</f>
        <v>0</v>
      </c>
      <c r="K17" s="7"/>
      <c r="M17" s="27">
        <v>0.2</v>
      </c>
      <c r="Q17" s="7">
        <v>1401</v>
      </c>
    </row>
    <row r="18" spans="1:17" x14ac:dyDescent="0.25">
      <c r="A18" s="7" t="s">
        <v>49</v>
      </c>
      <c r="B18" s="22"/>
      <c r="C18" s="56"/>
      <c r="D18" s="56"/>
      <c r="E18" s="56"/>
      <c r="J18" s="22"/>
    </row>
    <row r="19" spans="1:17" x14ac:dyDescent="0.25">
      <c r="B19" s="22"/>
      <c r="C19" s="60" t="s">
        <v>39</v>
      </c>
      <c r="D19" s="61"/>
      <c r="E19" s="61"/>
      <c r="F19" s="58"/>
      <c r="G19" s="58"/>
      <c r="H19" s="58"/>
      <c r="I19" s="58"/>
      <c r="J19" s="59"/>
    </row>
    <row r="20" spans="1:17" x14ac:dyDescent="0.25">
      <c r="B20" s="22"/>
      <c r="C20" s="63"/>
      <c r="D20" s="47"/>
      <c r="E20" s="47"/>
      <c r="F20" s="47"/>
      <c r="G20" s="47"/>
      <c r="H20" s="47"/>
      <c r="I20" s="47"/>
      <c r="J20" s="62"/>
    </row>
    <row r="21" spans="1:17" x14ac:dyDescent="0.25">
      <c r="B21" s="22"/>
      <c r="C21" s="66" t="s">
        <v>50</v>
      </c>
      <c r="D21" s="54"/>
      <c r="E21" s="54"/>
      <c r="F21" s="64">
        <f>SUMIF(K9:K18, IF(K8="","",K8), J9:J18)</f>
        <v>0</v>
      </c>
      <c r="G21" s="64"/>
      <c r="H21" s="64"/>
      <c r="I21" s="64"/>
      <c r="J21" s="65"/>
    </row>
    <row r="22" spans="1:17" ht="16.899999999999999" customHeight="1" x14ac:dyDescent="0.25">
      <c r="B22" s="22"/>
      <c r="C22" s="66" t="s">
        <v>51</v>
      </c>
      <c r="D22" s="54"/>
      <c r="E22" s="54"/>
      <c r="F22" s="64">
        <f>ROUND(SUMIF(K9:K18, IF(K8="","",K8), J9:J18) * 0.2, 2)</f>
        <v>0</v>
      </c>
      <c r="G22" s="64"/>
      <c r="H22" s="64"/>
      <c r="I22" s="64"/>
      <c r="J22" s="65"/>
    </row>
    <row r="23" spans="1:17" x14ac:dyDescent="0.25">
      <c r="B23" s="22"/>
      <c r="C23" s="69" t="s">
        <v>52</v>
      </c>
      <c r="D23" s="70"/>
      <c r="E23" s="70"/>
      <c r="F23" s="67">
        <f>SUM(F21:F22)</f>
        <v>0</v>
      </c>
      <c r="G23" s="67"/>
      <c r="H23" s="67"/>
      <c r="I23" s="67"/>
      <c r="J23" s="68"/>
    </row>
    <row r="24" spans="1:17" x14ac:dyDescent="0.25">
      <c r="A24" s="7">
        <v>5</v>
      </c>
      <c r="B24" s="16" t="s">
        <v>53</v>
      </c>
      <c r="C24" s="54" t="s">
        <v>54</v>
      </c>
      <c r="D24" s="54"/>
      <c r="E24" s="54"/>
      <c r="F24" s="19"/>
      <c r="G24" s="19"/>
      <c r="H24" s="19"/>
      <c r="I24" s="19"/>
      <c r="J24" s="20"/>
      <c r="K24" s="7"/>
    </row>
    <row r="25" spans="1:17" x14ac:dyDescent="0.25">
      <c r="A25" s="7">
        <v>9</v>
      </c>
      <c r="B25" s="21" t="s">
        <v>55</v>
      </c>
      <c r="C25" s="55" t="s">
        <v>56</v>
      </c>
      <c r="D25" s="56"/>
      <c r="E25" s="56"/>
      <c r="F25" s="56"/>
      <c r="G25" s="56"/>
      <c r="H25" s="56"/>
      <c r="I25" s="56"/>
      <c r="J25" s="22"/>
    </row>
    <row r="26" spans="1:17" hidden="1" x14ac:dyDescent="0.25">
      <c r="A26" s="7" t="s">
        <v>42</v>
      </c>
    </row>
    <row r="27" spans="1:17" x14ac:dyDescent="0.25">
      <c r="A27" s="7" t="s">
        <v>43</v>
      </c>
      <c r="B27" s="21"/>
      <c r="C27" s="57"/>
      <c r="D27" s="57"/>
      <c r="E27" s="57"/>
      <c r="F27" s="23" t="s">
        <v>44</v>
      </c>
      <c r="G27" s="24">
        <v>1</v>
      </c>
      <c r="H27" s="24"/>
      <c r="I27" s="25"/>
      <c r="J27" s="26">
        <f>IF(AND(G27= "",H27= ""), 0, ROUND(ROUND(I27, 2) * ROUND(IF(H27="",G27,H27),  0), 2))</f>
        <v>0</v>
      </c>
      <c r="K27" s="7"/>
      <c r="M27" s="27">
        <v>0.2</v>
      </c>
      <c r="Q27" s="7">
        <v>1401</v>
      </c>
    </row>
    <row r="28" spans="1:17" x14ac:dyDescent="0.25">
      <c r="A28" s="7">
        <v>9</v>
      </c>
      <c r="B28" s="21" t="s">
        <v>57</v>
      </c>
      <c r="C28" s="55" t="s">
        <v>58</v>
      </c>
      <c r="D28" s="56"/>
      <c r="E28" s="56"/>
      <c r="F28" s="56"/>
      <c r="G28" s="56"/>
      <c r="H28" s="56"/>
      <c r="I28" s="56"/>
      <c r="J28" s="22"/>
    </row>
    <row r="29" spans="1:17" hidden="1" x14ac:dyDescent="0.25">
      <c r="A29" s="7" t="s">
        <v>42</v>
      </c>
    </row>
    <row r="30" spans="1:17" x14ac:dyDescent="0.25">
      <c r="A30" s="7" t="s">
        <v>43</v>
      </c>
      <c r="B30" s="21"/>
      <c r="C30" s="57"/>
      <c r="D30" s="57"/>
      <c r="E30" s="57"/>
      <c r="F30" s="23" t="s">
        <v>44</v>
      </c>
      <c r="G30" s="24">
        <v>1</v>
      </c>
      <c r="H30" s="24"/>
      <c r="I30" s="25"/>
      <c r="J30" s="26">
        <f>IF(AND(G30= "",H30= ""), 0, ROUND(ROUND(I30, 2) * ROUND(IF(H30="",G30,H30),  0), 2))</f>
        <v>0</v>
      </c>
      <c r="K30" s="7"/>
      <c r="M30" s="27">
        <v>0.2</v>
      </c>
      <c r="Q30" s="7">
        <v>1401</v>
      </c>
    </row>
    <row r="31" spans="1:17" x14ac:dyDescent="0.25">
      <c r="A31" s="7">
        <v>9</v>
      </c>
      <c r="B31" s="21" t="s">
        <v>59</v>
      </c>
      <c r="C31" s="55" t="s">
        <v>60</v>
      </c>
      <c r="D31" s="56"/>
      <c r="E31" s="56"/>
      <c r="F31" s="56"/>
      <c r="G31" s="56"/>
      <c r="H31" s="56"/>
      <c r="I31" s="56"/>
      <c r="J31" s="22"/>
    </row>
    <row r="32" spans="1:17" hidden="1" x14ac:dyDescent="0.25">
      <c r="A32" s="7" t="s">
        <v>42</v>
      </c>
    </row>
    <row r="33" spans="1:17" x14ac:dyDescent="0.25">
      <c r="A33" s="7" t="s">
        <v>43</v>
      </c>
      <c r="B33" s="21"/>
      <c r="C33" s="57"/>
      <c r="D33" s="57"/>
      <c r="E33" s="57"/>
      <c r="F33" s="23" t="s">
        <v>44</v>
      </c>
      <c r="G33" s="24">
        <v>1</v>
      </c>
      <c r="H33" s="24"/>
      <c r="I33" s="25"/>
      <c r="J33" s="26">
        <f>IF(AND(G33= "",H33= ""), 0, ROUND(ROUND(I33, 2) * ROUND(IF(H33="",G33,H33),  0), 2))</f>
        <v>0</v>
      </c>
      <c r="K33" s="7"/>
      <c r="M33" s="27">
        <v>0.2</v>
      </c>
      <c r="Q33" s="7">
        <v>1401</v>
      </c>
    </row>
    <row r="34" spans="1:17" x14ac:dyDescent="0.25">
      <c r="A34" s="7">
        <v>9</v>
      </c>
      <c r="B34" s="21" t="s">
        <v>61</v>
      </c>
      <c r="C34" s="55" t="s">
        <v>56</v>
      </c>
      <c r="D34" s="56"/>
      <c r="E34" s="56"/>
      <c r="F34" s="56"/>
      <c r="G34" s="56"/>
      <c r="H34" s="56"/>
      <c r="I34" s="56"/>
      <c r="J34" s="22"/>
    </row>
    <row r="35" spans="1:17" hidden="1" x14ac:dyDescent="0.25">
      <c r="A35" s="7" t="s">
        <v>42</v>
      </c>
    </row>
    <row r="36" spans="1:17" x14ac:dyDescent="0.25">
      <c r="A36" s="7" t="s">
        <v>43</v>
      </c>
      <c r="B36" s="21"/>
      <c r="C36" s="57"/>
      <c r="D36" s="57"/>
      <c r="E36" s="57"/>
      <c r="F36" s="23" t="s">
        <v>44</v>
      </c>
      <c r="G36" s="24">
        <v>1</v>
      </c>
      <c r="H36" s="24"/>
      <c r="I36" s="25"/>
      <c r="J36" s="26">
        <f>IF(AND(G36= "",H36= ""), 0, ROUND(ROUND(I36, 2) * ROUND(IF(H36="",G36,H36),  0), 2))</f>
        <v>0</v>
      </c>
      <c r="K36" s="7"/>
      <c r="M36" s="27">
        <v>0.2</v>
      </c>
      <c r="Q36" s="7">
        <v>1401</v>
      </c>
    </row>
    <row r="37" spans="1:17" x14ac:dyDescent="0.25">
      <c r="A37" s="7" t="s">
        <v>49</v>
      </c>
      <c r="B37" s="22"/>
      <c r="C37" s="56"/>
      <c r="D37" s="56"/>
      <c r="E37" s="56"/>
      <c r="J37" s="22"/>
    </row>
    <row r="38" spans="1:17" x14ac:dyDescent="0.25">
      <c r="B38" s="22"/>
      <c r="C38" s="60" t="s">
        <v>54</v>
      </c>
      <c r="D38" s="61"/>
      <c r="E38" s="61"/>
      <c r="F38" s="58"/>
      <c r="G38" s="58"/>
      <c r="H38" s="58"/>
      <c r="I38" s="58"/>
      <c r="J38" s="59"/>
    </row>
    <row r="39" spans="1:17" x14ac:dyDescent="0.25">
      <c r="B39" s="22"/>
      <c r="C39" s="63"/>
      <c r="D39" s="47"/>
      <c r="E39" s="47"/>
      <c r="F39" s="47"/>
      <c r="G39" s="47"/>
      <c r="H39" s="47"/>
      <c r="I39" s="47"/>
      <c r="J39" s="62"/>
    </row>
    <row r="40" spans="1:17" x14ac:dyDescent="0.25">
      <c r="B40" s="22"/>
      <c r="C40" s="66" t="s">
        <v>50</v>
      </c>
      <c r="D40" s="54"/>
      <c r="E40" s="54"/>
      <c r="F40" s="64">
        <f>SUMIF(K25:K37, IF(K24="","",K24), J25:J37)</f>
        <v>0</v>
      </c>
      <c r="G40" s="64"/>
      <c r="H40" s="64"/>
      <c r="I40" s="64"/>
      <c r="J40" s="65"/>
    </row>
    <row r="41" spans="1:17" ht="16.899999999999999" customHeight="1" x14ac:dyDescent="0.25">
      <c r="B41" s="22"/>
      <c r="C41" s="66" t="s">
        <v>51</v>
      </c>
      <c r="D41" s="54"/>
      <c r="E41" s="54"/>
      <c r="F41" s="64">
        <f>ROUND(SUMIF(K25:K37, IF(K24="","",K24), J25:J37) * 0.2, 2)</f>
        <v>0</v>
      </c>
      <c r="G41" s="64"/>
      <c r="H41" s="64"/>
      <c r="I41" s="64"/>
      <c r="J41" s="65"/>
    </row>
    <row r="42" spans="1:17" x14ac:dyDescent="0.25">
      <c r="B42" s="22"/>
      <c r="C42" s="69" t="s">
        <v>52</v>
      </c>
      <c r="D42" s="70"/>
      <c r="E42" s="70"/>
      <c r="F42" s="67">
        <f>SUM(F40:F41)</f>
        <v>0</v>
      </c>
      <c r="G42" s="67"/>
      <c r="H42" s="67"/>
      <c r="I42" s="67"/>
      <c r="J42" s="68"/>
    </row>
    <row r="43" spans="1:17" x14ac:dyDescent="0.25">
      <c r="A43" s="7">
        <v>5</v>
      </c>
      <c r="B43" s="16" t="s">
        <v>62</v>
      </c>
      <c r="C43" s="54" t="s">
        <v>63</v>
      </c>
      <c r="D43" s="54"/>
      <c r="E43" s="54"/>
      <c r="F43" s="19"/>
      <c r="G43" s="19"/>
      <c r="H43" s="19"/>
      <c r="I43" s="19"/>
      <c r="J43" s="20"/>
      <c r="K43" s="7"/>
    </row>
    <row r="44" spans="1:17" hidden="1" x14ac:dyDescent="0.25">
      <c r="A44" s="7" t="s">
        <v>64</v>
      </c>
    </row>
    <row r="45" spans="1:17" x14ac:dyDescent="0.25">
      <c r="A45" s="7">
        <v>9</v>
      </c>
      <c r="B45" s="21" t="s">
        <v>65</v>
      </c>
      <c r="C45" s="55" t="s">
        <v>66</v>
      </c>
      <c r="D45" s="56"/>
      <c r="E45" s="56"/>
      <c r="F45" s="56"/>
      <c r="G45" s="56"/>
      <c r="H45" s="56"/>
      <c r="I45" s="56"/>
      <c r="J45" s="22"/>
    </row>
    <row r="46" spans="1:17" hidden="1" x14ac:dyDescent="0.25">
      <c r="A46" s="7" t="s">
        <v>42</v>
      </c>
    </row>
    <row r="47" spans="1:17" x14ac:dyDescent="0.25">
      <c r="A47" s="7" t="s">
        <v>43</v>
      </c>
      <c r="B47" s="21"/>
      <c r="C47" s="57"/>
      <c r="D47" s="57"/>
      <c r="E47" s="57"/>
      <c r="F47" s="23" t="s">
        <v>44</v>
      </c>
      <c r="G47" s="24">
        <v>1</v>
      </c>
      <c r="H47" s="24"/>
      <c r="I47" s="25"/>
      <c r="J47" s="26">
        <f>IF(AND(G47= "",H47= ""), 0, ROUND(ROUND(I47, 2) * ROUND(IF(H47="",G47,H47),  0), 2))</f>
        <v>0</v>
      </c>
      <c r="K47" s="7"/>
      <c r="M47" s="27">
        <v>0.2</v>
      </c>
      <c r="Q47" s="7">
        <v>1401</v>
      </c>
    </row>
    <row r="48" spans="1:17" x14ac:dyDescent="0.25">
      <c r="A48" s="7" t="s">
        <v>49</v>
      </c>
      <c r="B48" s="22"/>
      <c r="C48" s="56"/>
      <c r="D48" s="56"/>
      <c r="E48" s="56"/>
      <c r="J48" s="22"/>
    </row>
    <row r="49" spans="1:17" x14ac:dyDescent="0.25">
      <c r="B49" s="22"/>
      <c r="C49" s="60" t="s">
        <v>63</v>
      </c>
      <c r="D49" s="61"/>
      <c r="E49" s="61"/>
      <c r="F49" s="58"/>
      <c r="G49" s="58"/>
      <c r="H49" s="58"/>
      <c r="I49" s="58"/>
      <c r="J49" s="59"/>
    </row>
    <row r="50" spans="1:17" x14ac:dyDescent="0.25">
      <c r="B50" s="22"/>
      <c r="C50" s="63"/>
      <c r="D50" s="47"/>
      <c r="E50" s="47"/>
      <c r="F50" s="47"/>
      <c r="G50" s="47"/>
      <c r="H50" s="47"/>
      <c r="I50" s="47"/>
      <c r="J50" s="62"/>
    </row>
    <row r="51" spans="1:17" x14ac:dyDescent="0.25">
      <c r="B51" s="22"/>
      <c r="C51" s="66" t="s">
        <v>50</v>
      </c>
      <c r="D51" s="54"/>
      <c r="E51" s="54"/>
      <c r="F51" s="64">
        <f>SUMIF(K44:K48, IF(K43="","",K43), J44:J48)</f>
        <v>0</v>
      </c>
      <c r="G51" s="64"/>
      <c r="H51" s="64"/>
      <c r="I51" s="64"/>
      <c r="J51" s="65"/>
    </row>
    <row r="52" spans="1:17" ht="16.899999999999999" customHeight="1" x14ac:dyDescent="0.25">
      <c r="B52" s="22"/>
      <c r="C52" s="66" t="s">
        <v>51</v>
      </c>
      <c r="D52" s="54"/>
      <c r="E52" s="54"/>
      <c r="F52" s="64">
        <f>ROUND(SUMIF(K44:K48, IF(K43="","",K43), J44:J48) * 0.2, 2)</f>
        <v>0</v>
      </c>
      <c r="G52" s="64"/>
      <c r="H52" s="64"/>
      <c r="I52" s="64"/>
      <c r="J52" s="65"/>
    </row>
    <row r="53" spans="1:17" x14ac:dyDescent="0.25">
      <c r="B53" s="22"/>
      <c r="C53" s="69" t="s">
        <v>52</v>
      </c>
      <c r="D53" s="70"/>
      <c r="E53" s="70"/>
      <c r="F53" s="67">
        <f>SUM(F51:F52)</f>
        <v>0</v>
      </c>
      <c r="G53" s="67"/>
      <c r="H53" s="67"/>
      <c r="I53" s="67"/>
      <c r="J53" s="68"/>
    </row>
    <row r="54" spans="1:17" x14ac:dyDescent="0.25">
      <c r="A54" s="7">
        <v>5</v>
      </c>
      <c r="B54" s="16" t="s">
        <v>67</v>
      </c>
      <c r="C54" s="54" t="s">
        <v>68</v>
      </c>
      <c r="D54" s="54"/>
      <c r="E54" s="54"/>
      <c r="F54" s="19"/>
      <c r="G54" s="19"/>
      <c r="H54" s="19"/>
      <c r="I54" s="19"/>
      <c r="J54" s="20"/>
      <c r="K54" s="7"/>
    </row>
    <row r="55" spans="1:17" x14ac:dyDescent="0.25">
      <c r="A55" s="7">
        <v>9</v>
      </c>
      <c r="B55" s="21" t="s">
        <v>69</v>
      </c>
      <c r="C55" s="55" t="s">
        <v>70</v>
      </c>
      <c r="D55" s="56"/>
      <c r="E55" s="56"/>
      <c r="F55" s="56"/>
      <c r="G55" s="56"/>
      <c r="H55" s="56"/>
      <c r="I55" s="56"/>
      <c r="J55" s="22"/>
    </row>
    <row r="56" spans="1:17" hidden="1" x14ac:dyDescent="0.25">
      <c r="A56" s="7" t="s">
        <v>42</v>
      </c>
    </row>
    <row r="57" spans="1:17" x14ac:dyDescent="0.25">
      <c r="A57" s="7" t="s">
        <v>43</v>
      </c>
      <c r="B57" s="21"/>
      <c r="C57" s="57"/>
      <c r="D57" s="57"/>
      <c r="E57" s="57"/>
      <c r="F57" s="23" t="s">
        <v>71</v>
      </c>
      <c r="G57" s="28">
        <v>50</v>
      </c>
      <c r="H57" s="28"/>
      <c r="I57" s="25"/>
      <c r="J57" s="26">
        <f>IF(AND(G57= "",H57= ""), 0, ROUND(ROUND(I57, 2) * ROUND(IF(H57="",G57,H57),  2), 2))</f>
        <v>0</v>
      </c>
      <c r="K57" s="7"/>
      <c r="M57" s="27">
        <v>0.2</v>
      </c>
      <c r="Q57" s="7">
        <v>1401</v>
      </c>
    </row>
    <row r="58" spans="1:17" x14ac:dyDescent="0.25">
      <c r="A58" s="7" t="s">
        <v>49</v>
      </c>
      <c r="B58" s="22"/>
      <c r="C58" s="56"/>
      <c r="D58" s="56"/>
      <c r="E58" s="56"/>
      <c r="J58" s="22"/>
    </row>
    <row r="59" spans="1:17" x14ac:dyDescent="0.25">
      <c r="B59" s="22"/>
      <c r="C59" s="60" t="s">
        <v>68</v>
      </c>
      <c r="D59" s="61"/>
      <c r="E59" s="61"/>
      <c r="F59" s="58"/>
      <c r="G59" s="58"/>
      <c r="H59" s="58"/>
      <c r="I59" s="58"/>
      <c r="J59" s="59"/>
    </row>
    <row r="60" spans="1:17" x14ac:dyDescent="0.25">
      <c r="B60" s="22"/>
      <c r="C60" s="63"/>
      <c r="D60" s="47"/>
      <c r="E60" s="47"/>
      <c r="F60" s="47"/>
      <c r="G60" s="47"/>
      <c r="H60" s="47"/>
      <c r="I60" s="47"/>
      <c r="J60" s="62"/>
    </row>
    <row r="61" spans="1:17" x14ac:dyDescent="0.25">
      <c r="B61" s="22"/>
      <c r="C61" s="66" t="s">
        <v>50</v>
      </c>
      <c r="D61" s="54"/>
      <c r="E61" s="54"/>
      <c r="F61" s="64">
        <f>SUMIF(K55:K58, IF(K54="","",K54), J55:J58)</f>
        <v>0</v>
      </c>
      <c r="G61" s="64"/>
      <c r="H61" s="64"/>
      <c r="I61" s="64"/>
      <c r="J61" s="65"/>
    </row>
    <row r="62" spans="1:17" ht="16.899999999999999" customHeight="1" x14ac:dyDescent="0.25">
      <c r="B62" s="22"/>
      <c r="C62" s="66" t="s">
        <v>51</v>
      </c>
      <c r="D62" s="54"/>
      <c r="E62" s="54"/>
      <c r="F62" s="64">
        <f>ROUND(SUMIF(K55:K58, IF(K54="","",K54), J55:J58) * 0.2, 2)</f>
        <v>0</v>
      </c>
      <c r="G62" s="64"/>
      <c r="H62" s="64"/>
      <c r="I62" s="64"/>
      <c r="J62" s="65"/>
    </row>
    <row r="63" spans="1:17" x14ac:dyDescent="0.25">
      <c r="B63" s="22"/>
      <c r="C63" s="69" t="s">
        <v>52</v>
      </c>
      <c r="D63" s="70"/>
      <c r="E63" s="70"/>
      <c r="F63" s="67">
        <f>SUM(F61:F62)</f>
        <v>0</v>
      </c>
      <c r="G63" s="67"/>
      <c r="H63" s="67"/>
      <c r="I63" s="67"/>
      <c r="J63" s="68"/>
    </row>
    <row r="64" spans="1:17" x14ac:dyDescent="0.25">
      <c r="A64" s="7">
        <v>5</v>
      </c>
      <c r="B64" s="16" t="s">
        <v>72</v>
      </c>
      <c r="C64" s="54" t="s">
        <v>73</v>
      </c>
      <c r="D64" s="54"/>
      <c r="E64" s="54"/>
      <c r="F64" s="19"/>
      <c r="G64" s="19"/>
      <c r="H64" s="19"/>
      <c r="I64" s="19"/>
      <c r="J64" s="20"/>
      <c r="K64" s="7"/>
    </row>
    <row r="65" spans="1:17" hidden="1" x14ac:dyDescent="0.25">
      <c r="A65" s="7" t="s">
        <v>64</v>
      </c>
    </row>
    <row r="66" spans="1:17" x14ac:dyDescent="0.25">
      <c r="A66" s="7">
        <v>9</v>
      </c>
      <c r="B66" s="21" t="s">
        <v>74</v>
      </c>
      <c r="C66" s="55" t="s">
        <v>75</v>
      </c>
      <c r="D66" s="56"/>
      <c r="E66" s="56"/>
      <c r="F66" s="56"/>
      <c r="G66" s="56"/>
      <c r="H66" s="56"/>
      <c r="I66" s="56"/>
      <c r="J66" s="22"/>
    </row>
    <row r="67" spans="1:17" x14ac:dyDescent="0.25">
      <c r="A67" s="7" t="s">
        <v>43</v>
      </c>
      <c r="B67" s="21"/>
      <c r="C67" s="57"/>
      <c r="D67" s="57"/>
      <c r="E67" s="57"/>
      <c r="F67" s="23" t="s">
        <v>71</v>
      </c>
      <c r="G67" s="28">
        <v>30</v>
      </c>
      <c r="H67" s="28"/>
      <c r="I67" s="25"/>
      <c r="J67" s="26">
        <f>IF(AND(G67= "",H67= ""), 0, ROUND(ROUND(I67, 2) * ROUND(IF(H67="",G67,H67),  2), 2))</f>
        <v>0</v>
      </c>
      <c r="K67" s="7"/>
      <c r="M67" s="27">
        <v>0.2</v>
      </c>
      <c r="Q67" s="7">
        <v>1401</v>
      </c>
    </row>
    <row r="68" spans="1:17" x14ac:dyDescent="0.25">
      <c r="A68" s="7">
        <v>9</v>
      </c>
      <c r="B68" s="21" t="s">
        <v>76</v>
      </c>
      <c r="C68" s="55" t="s">
        <v>77</v>
      </c>
      <c r="D68" s="56"/>
      <c r="E68" s="56"/>
      <c r="F68" s="56"/>
      <c r="G68" s="56"/>
      <c r="H68" s="56"/>
      <c r="I68" s="56"/>
      <c r="J68" s="22"/>
    </row>
    <row r="69" spans="1:17" x14ac:dyDescent="0.25">
      <c r="A69" s="7" t="s">
        <v>43</v>
      </c>
      <c r="B69" s="21"/>
      <c r="C69" s="57"/>
      <c r="D69" s="57"/>
      <c r="E69" s="57"/>
      <c r="F69" s="23" t="s">
        <v>71</v>
      </c>
      <c r="G69" s="28">
        <v>30</v>
      </c>
      <c r="H69" s="28"/>
      <c r="I69" s="25"/>
      <c r="J69" s="26">
        <f>IF(AND(G69= "",H69= ""), 0, ROUND(ROUND(I69, 2) * ROUND(IF(H69="",G69,H69),  2), 2))</f>
        <v>0</v>
      </c>
      <c r="K69" s="7"/>
      <c r="M69" s="27">
        <v>0.2</v>
      </c>
      <c r="Q69" s="7">
        <v>1401</v>
      </c>
    </row>
    <row r="70" spans="1:17" x14ac:dyDescent="0.25">
      <c r="A70" s="7">
        <v>9</v>
      </c>
      <c r="B70" s="21" t="s">
        <v>78</v>
      </c>
      <c r="C70" s="55" t="s">
        <v>79</v>
      </c>
      <c r="D70" s="56"/>
      <c r="E70" s="56"/>
      <c r="F70" s="56"/>
      <c r="G70" s="56"/>
      <c r="H70" s="56"/>
      <c r="I70" s="56"/>
      <c r="J70" s="22"/>
    </row>
    <row r="71" spans="1:17" x14ac:dyDescent="0.25">
      <c r="A71" s="7" t="s">
        <v>43</v>
      </c>
      <c r="B71" s="21"/>
      <c r="C71" s="57"/>
      <c r="D71" s="57"/>
      <c r="E71" s="57"/>
      <c r="F71" s="23" t="s">
        <v>71</v>
      </c>
      <c r="G71" s="28">
        <v>25</v>
      </c>
      <c r="H71" s="28"/>
      <c r="I71" s="25"/>
      <c r="J71" s="26">
        <f>IF(AND(G71= "",H71= ""), 0, ROUND(ROUND(I71, 2) * ROUND(IF(H71="",G71,H71),  2), 2))</f>
        <v>0</v>
      </c>
      <c r="K71" s="7"/>
      <c r="M71" s="27">
        <v>0.2</v>
      </c>
      <c r="Q71" s="7">
        <v>1401</v>
      </c>
    </row>
    <row r="72" spans="1:17" x14ac:dyDescent="0.25">
      <c r="A72" s="7">
        <v>9</v>
      </c>
      <c r="B72" s="21" t="s">
        <v>80</v>
      </c>
      <c r="C72" s="55" t="s">
        <v>81</v>
      </c>
      <c r="D72" s="56"/>
      <c r="E72" s="56"/>
      <c r="F72" s="56"/>
      <c r="G72" s="56"/>
      <c r="H72" s="56"/>
      <c r="I72" s="56"/>
      <c r="J72" s="22"/>
    </row>
    <row r="73" spans="1:17" hidden="1" x14ac:dyDescent="0.25">
      <c r="A73" s="7" t="s">
        <v>42</v>
      </c>
    </row>
    <row r="74" spans="1:17" x14ac:dyDescent="0.25">
      <c r="A74" s="7" t="s">
        <v>43</v>
      </c>
      <c r="B74" s="21"/>
      <c r="C74" s="57"/>
      <c r="D74" s="57"/>
      <c r="E74" s="57"/>
      <c r="F74" s="23" t="s">
        <v>44</v>
      </c>
      <c r="G74" s="24">
        <v>1</v>
      </c>
      <c r="H74" s="24"/>
      <c r="I74" s="25"/>
      <c r="J74" s="26">
        <f>IF(AND(G74= "",H74= ""), 0, ROUND(ROUND(I74, 2) * ROUND(IF(H74="",G74,H74),  0), 2))</f>
        <v>0</v>
      </c>
      <c r="K74" s="7"/>
      <c r="M74" s="27">
        <v>0.2</v>
      </c>
      <c r="Q74" s="7">
        <v>1401</v>
      </c>
    </row>
    <row r="75" spans="1:17" x14ac:dyDescent="0.25">
      <c r="A75" s="7" t="s">
        <v>49</v>
      </c>
      <c r="B75" s="22"/>
      <c r="C75" s="56"/>
      <c r="D75" s="56"/>
      <c r="E75" s="56"/>
      <c r="J75" s="22"/>
    </row>
    <row r="76" spans="1:17" x14ac:dyDescent="0.25">
      <c r="B76" s="22"/>
      <c r="C76" s="60" t="s">
        <v>73</v>
      </c>
      <c r="D76" s="61"/>
      <c r="E76" s="61"/>
      <c r="F76" s="58"/>
      <c r="G76" s="58"/>
      <c r="H76" s="58"/>
      <c r="I76" s="58"/>
      <c r="J76" s="59"/>
    </row>
    <row r="77" spans="1:17" x14ac:dyDescent="0.25">
      <c r="B77" s="22"/>
      <c r="C77" s="63"/>
      <c r="D77" s="47"/>
      <c r="E77" s="47"/>
      <c r="F77" s="47"/>
      <c r="G77" s="47"/>
      <c r="H77" s="47"/>
      <c r="I77" s="47"/>
      <c r="J77" s="62"/>
    </row>
    <row r="78" spans="1:17" x14ac:dyDescent="0.25">
      <c r="B78" s="22"/>
      <c r="C78" s="66" t="s">
        <v>50</v>
      </c>
      <c r="D78" s="54"/>
      <c r="E78" s="54"/>
      <c r="F78" s="64">
        <f>SUMIF(K65:K75, IF(K64="","",K64), J65:J75)</f>
        <v>0</v>
      </c>
      <c r="G78" s="64"/>
      <c r="H78" s="64"/>
      <c r="I78" s="64"/>
      <c r="J78" s="65"/>
    </row>
    <row r="79" spans="1:17" ht="16.899999999999999" customHeight="1" x14ac:dyDescent="0.25">
      <c r="B79" s="22"/>
      <c r="C79" s="66" t="s">
        <v>51</v>
      </c>
      <c r="D79" s="54"/>
      <c r="E79" s="54"/>
      <c r="F79" s="64">
        <f>ROUND(SUMIF(K65:K75, IF(K64="","",K64), J65:J75) * 0.2, 2)</f>
        <v>0</v>
      </c>
      <c r="G79" s="64"/>
      <c r="H79" s="64"/>
      <c r="I79" s="64"/>
      <c r="J79" s="65"/>
    </row>
    <row r="80" spans="1:17" x14ac:dyDescent="0.25">
      <c r="B80" s="22"/>
      <c r="C80" s="69" t="s">
        <v>52</v>
      </c>
      <c r="D80" s="70"/>
      <c r="E80" s="70"/>
      <c r="F80" s="67">
        <f>SUM(F78:F79)</f>
        <v>0</v>
      </c>
      <c r="G80" s="67"/>
      <c r="H80" s="67"/>
      <c r="I80" s="67"/>
      <c r="J80" s="68"/>
    </row>
    <row r="81" spans="1:17" x14ac:dyDescent="0.25">
      <c r="A81" s="7">
        <v>5</v>
      </c>
      <c r="B81" s="16" t="s">
        <v>82</v>
      </c>
      <c r="C81" s="54" t="s">
        <v>83</v>
      </c>
      <c r="D81" s="54"/>
      <c r="E81" s="54"/>
      <c r="F81" s="19"/>
      <c r="G81" s="19"/>
      <c r="H81" s="19"/>
      <c r="I81" s="19"/>
      <c r="J81" s="20"/>
      <c r="K81" s="7"/>
    </row>
    <row r="82" spans="1:17" x14ac:dyDescent="0.25">
      <c r="A82" s="7">
        <v>9</v>
      </c>
      <c r="B82" s="21" t="s">
        <v>84</v>
      </c>
      <c r="C82" s="55" t="s">
        <v>85</v>
      </c>
      <c r="D82" s="56"/>
      <c r="E82" s="56"/>
      <c r="F82" s="56"/>
      <c r="G82" s="56"/>
      <c r="H82" s="56"/>
      <c r="I82" s="56"/>
      <c r="J82" s="22"/>
    </row>
    <row r="83" spans="1:17" hidden="1" x14ac:dyDescent="0.25">
      <c r="A83" s="7" t="s">
        <v>42</v>
      </c>
    </row>
    <row r="84" spans="1:17" x14ac:dyDescent="0.25">
      <c r="A84" s="7" t="s">
        <v>43</v>
      </c>
      <c r="B84" s="21"/>
      <c r="C84" s="57"/>
      <c r="D84" s="57"/>
      <c r="E84" s="57"/>
      <c r="F84" s="23" t="s">
        <v>44</v>
      </c>
      <c r="G84" s="24">
        <v>1</v>
      </c>
      <c r="H84" s="24"/>
      <c r="I84" s="25"/>
      <c r="J84" s="26">
        <f>IF(AND(G84= "",H84= ""), 0, ROUND(ROUND(I84, 2) * ROUND(IF(H84="",G84,H84),  0), 2))</f>
        <v>0</v>
      </c>
      <c r="K84" s="7"/>
      <c r="M84" s="27">
        <v>0.2</v>
      </c>
      <c r="Q84" s="7">
        <v>1401</v>
      </c>
    </row>
    <row r="85" spans="1:17" x14ac:dyDescent="0.25">
      <c r="A85" s="7">
        <v>9</v>
      </c>
      <c r="B85" s="21" t="s">
        <v>86</v>
      </c>
      <c r="C85" s="55" t="s">
        <v>87</v>
      </c>
      <c r="D85" s="56"/>
      <c r="E85" s="56"/>
      <c r="F85" s="56"/>
      <c r="G85" s="56"/>
      <c r="H85" s="56"/>
      <c r="I85" s="56"/>
      <c r="J85" s="22"/>
    </row>
    <row r="86" spans="1:17" hidden="1" x14ac:dyDescent="0.25">
      <c r="A86" s="7" t="s">
        <v>42</v>
      </c>
    </row>
    <row r="87" spans="1:17" x14ac:dyDescent="0.25">
      <c r="A87" s="7" t="s">
        <v>43</v>
      </c>
      <c r="B87" s="21"/>
      <c r="C87" s="57"/>
      <c r="D87" s="57"/>
      <c r="E87" s="57"/>
      <c r="F87" s="23" t="s">
        <v>44</v>
      </c>
      <c r="G87" s="24">
        <v>1</v>
      </c>
      <c r="H87" s="24"/>
      <c r="I87" s="25"/>
      <c r="J87" s="26">
        <f>IF(AND(G87= "",H87= ""), 0, ROUND(ROUND(I87, 2) * ROUND(IF(H87="",G87,H87),  0), 2))</f>
        <v>0</v>
      </c>
      <c r="K87" s="7"/>
      <c r="M87" s="27">
        <v>0.2</v>
      </c>
      <c r="Q87" s="7">
        <v>1401</v>
      </c>
    </row>
    <row r="88" spans="1:17" x14ac:dyDescent="0.25">
      <c r="A88" s="7">
        <v>9</v>
      </c>
      <c r="B88" s="21" t="s">
        <v>88</v>
      </c>
      <c r="C88" s="55" t="s">
        <v>89</v>
      </c>
      <c r="D88" s="56"/>
      <c r="E88" s="56"/>
      <c r="F88" s="56"/>
      <c r="G88" s="56"/>
      <c r="H88" s="56"/>
      <c r="I88" s="56"/>
      <c r="J88" s="22"/>
    </row>
    <row r="89" spans="1:17" hidden="1" x14ac:dyDescent="0.25">
      <c r="A89" s="7" t="s">
        <v>42</v>
      </c>
    </row>
    <row r="90" spans="1:17" x14ac:dyDescent="0.25">
      <c r="A90" s="7" t="s">
        <v>43</v>
      </c>
      <c r="B90" s="21"/>
      <c r="C90" s="57"/>
      <c r="D90" s="57"/>
      <c r="E90" s="57"/>
      <c r="F90" s="23" t="s">
        <v>44</v>
      </c>
      <c r="G90" s="24">
        <v>1</v>
      </c>
      <c r="H90" s="24"/>
      <c r="I90" s="25"/>
      <c r="J90" s="26">
        <f>IF(AND(G90= "",H90= ""), 0, ROUND(ROUND(I90, 2) * ROUND(IF(H90="",G90,H90),  0), 2))</f>
        <v>0</v>
      </c>
      <c r="K90" s="7"/>
      <c r="M90" s="27">
        <v>0.2</v>
      </c>
      <c r="Q90" s="7">
        <v>1401</v>
      </c>
    </row>
    <row r="91" spans="1:17" x14ac:dyDescent="0.25">
      <c r="A91" s="7" t="s">
        <v>49</v>
      </c>
      <c r="B91" s="22"/>
      <c r="C91" s="56"/>
      <c r="D91" s="56"/>
      <c r="E91" s="56"/>
      <c r="J91" s="22"/>
    </row>
    <row r="92" spans="1:17" x14ac:dyDescent="0.25">
      <c r="B92" s="22"/>
      <c r="C92" s="60" t="s">
        <v>83</v>
      </c>
      <c r="D92" s="61"/>
      <c r="E92" s="61"/>
      <c r="F92" s="58"/>
      <c r="G92" s="58"/>
      <c r="H92" s="58"/>
      <c r="I92" s="58"/>
      <c r="J92" s="59"/>
    </row>
    <row r="93" spans="1:17" x14ac:dyDescent="0.25">
      <c r="B93" s="22"/>
      <c r="C93" s="63"/>
      <c r="D93" s="47"/>
      <c r="E93" s="47"/>
      <c r="F93" s="47"/>
      <c r="G93" s="47"/>
      <c r="H93" s="47"/>
      <c r="I93" s="47"/>
      <c r="J93" s="62"/>
    </row>
    <row r="94" spans="1:17" x14ac:dyDescent="0.25">
      <c r="B94" s="22"/>
      <c r="C94" s="66" t="s">
        <v>50</v>
      </c>
      <c r="D94" s="54"/>
      <c r="E94" s="54"/>
      <c r="F94" s="64">
        <f>SUMIF(K82:K91, IF(K81="","",K81), J82:J91)</f>
        <v>0</v>
      </c>
      <c r="G94" s="64"/>
      <c r="H94" s="64"/>
      <c r="I94" s="64"/>
      <c r="J94" s="65"/>
    </row>
    <row r="95" spans="1:17" ht="16.899999999999999" customHeight="1" x14ac:dyDescent="0.25">
      <c r="B95" s="22"/>
      <c r="C95" s="66" t="s">
        <v>51</v>
      </c>
      <c r="D95" s="54"/>
      <c r="E95" s="54"/>
      <c r="F95" s="64">
        <f>ROUND(SUMIF(K82:K91, IF(K81="","",K81), J82:J91) * 0.2, 2)</f>
        <v>0</v>
      </c>
      <c r="G95" s="64"/>
      <c r="H95" s="64"/>
      <c r="I95" s="64"/>
      <c r="J95" s="65"/>
    </row>
    <row r="96" spans="1:17" x14ac:dyDescent="0.25">
      <c r="B96" s="22"/>
      <c r="C96" s="69" t="s">
        <v>52</v>
      </c>
      <c r="D96" s="70"/>
      <c r="E96" s="70"/>
      <c r="F96" s="67">
        <f>SUM(F94:F95)</f>
        <v>0</v>
      </c>
      <c r="G96" s="67"/>
      <c r="H96" s="67"/>
      <c r="I96" s="67"/>
      <c r="J96" s="68"/>
    </row>
    <row r="97" spans="1:17" x14ac:dyDescent="0.25">
      <c r="A97" s="7">
        <v>5</v>
      </c>
      <c r="B97" s="16" t="s">
        <v>90</v>
      </c>
      <c r="C97" s="54" t="s">
        <v>91</v>
      </c>
      <c r="D97" s="54"/>
      <c r="E97" s="54"/>
      <c r="F97" s="19"/>
      <c r="G97" s="19"/>
      <c r="H97" s="19"/>
      <c r="I97" s="19"/>
      <c r="J97" s="20"/>
      <c r="K97" s="7"/>
    </row>
    <row r="98" spans="1:17" hidden="1" x14ac:dyDescent="0.25">
      <c r="A98" s="7" t="s">
        <v>64</v>
      </c>
    </row>
    <row r="99" spans="1:17" hidden="1" x14ac:dyDescent="0.25">
      <c r="A99" s="7" t="s">
        <v>64</v>
      </c>
    </row>
    <row r="100" spans="1:17" x14ac:dyDescent="0.25">
      <c r="A100" s="7">
        <v>6</v>
      </c>
      <c r="B100" s="16" t="s">
        <v>92</v>
      </c>
      <c r="C100" s="71" t="s">
        <v>93</v>
      </c>
      <c r="D100" s="71"/>
      <c r="E100" s="71"/>
      <c r="F100" s="29"/>
      <c r="G100" s="29"/>
      <c r="H100" s="29"/>
      <c r="I100" s="29"/>
      <c r="J100" s="30"/>
      <c r="K100" s="7"/>
    </row>
    <row r="101" spans="1:17" x14ac:dyDescent="0.25">
      <c r="A101" s="7">
        <v>8</v>
      </c>
      <c r="B101" s="21" t="s">
        <v>94</v>
      </c>
      <c r="C101" s="72" t="s">
        <v>95</v>
      </c>
      <c r="D101" s="72"/>
      <c r="E101" s="72"/>
      <c r="J101" s="22"/>
      <c r="K101" s="7"/>
    </row>
    <row r="102" spans="1:17" x14ac:dyDescent="0.25">
      <c r="A102" s="7">
        <v>9</v>
      </c>
      <c r="B102" s="21" t="s">
        <v>96</v>
      </c>
      <c r="C102" s="55" t="s">
        <v>97</v>
      </c>
      <c r="D102" s="56"/>
      <c r="E102" s="56"/>
      <c r="F102" s="56"/>
      <c r="G102" s="56"/>
      <c r="H102" s="56"/>
      <c r="I102" s="56"/>
      <c r="J102" s="22"/>
    </row>
    <row r="103" spans="1:17" x14ac:dyDescent="0.25">
      <c r="A103" s="7" t="s">
        <v>43</v>
      </c>
      <c r="B103" s="21"/>
      <c r="C103" s="57"/>
      <c r="D103" s="57"/>
      <c r="E103" s="57"/>
      <c r="F103" s="23" t="s">
        <v>44</v>
      </c>
      <c r="G103" s="24">
        <v>1</v>
      </c>
      <c r="H103" s="24"/>
      <c r="I103" s="25"/>
      <c r="J103" s="26">
        <f>IF(AND(G103= "",H103= ""), 0, ROUND(ROUND(I103, 2) * ROUND(IF(H103="",G103,H103),  0), 2))</f>
        <v>0</v>
      </c>
      <c r="K103" s="7"/>
      <c r="M103" s="27">
        <v>0.2</v>
      </c>
      <c r="Q103" s="7">
        <v>1401</v>
      </c>
    </row>
    <row r="104" spans="1:17" x14ac:dyDescent="0.25">
      <c r="A104" s="7">
        <v>9</v>
      </c>
      <c r="B104" s="21" t="s">
        <v>98</v>
      </c>
      <c r="C104" s="55" t="s">
        <v>99</v>
      </c>
      <c r="D104" s="56"/>
      <c r="E104" s="56"/>
      <c r="F104" s="56"/>
      <c r="G104" s="56"/>
      <c r="H104" s="56"/>
      <c r="I104" s="56"/>
      <c r="J104" s="22"/>
    </row>
    <row r="105" spans="1:17" x14ac:dyDescent="0.25">
      <c r="A105" s="7" t="s">
        <v>43</v>
      </c>
      <c r="B105" s="21"/>
      <c r="C105" s="57"/>
      <c r="D105" s="57"/>
      <c r="E105" s="57"/>
      <c r="F105" s="23" t="s">
        <v>44</v>
      </c>
      <c r="G105" s="24">
        <v>7</v>
      </c>
      <c r="H105" s="24"/>
      <c r="I105" s="25"/>
      <c r="J105" s="26">
        <f>IF(AND(G105= "",H105= ""), 0, ROUND(ROUND(I105, 2) * ROUND(IF(H105="",G105,H105),  0), 2))</f>
        <v>0</v>
      </c>
      <c r="K105" s="7"/>
      <c r="M105" s="27">
        <v>0.2</v>
      </c>
      <c r="Q105" s="7">
        <v>1401</v>
      </c>
    </row>
    <row r="106" spans="1:17" x14ac:dyDescent="0.25">
      <c r="A106" s="7">
        <v>9</v>
      </c>
      <c r="B106" s="21" t="s">
        <v>100</v>
      </c>
      <c r="C106" s="55" t="s">
        <v>101</v>
      </c>
      <c r="D106" s="56"/>
      <c r="E106" s="56"/>
      <c r="F106" s="56"/>
      <c r="G106" s="56"/>
      <c r="H106" s="56"/>
      <c r="I106" s="56"/>
      <c r="J106" s="22"/>
    </row>
    <row r="107" spans="1:17" x14ac:dyDescent="0.25">
      <c r="A107" s="7" t="s">
        <v>43</v>
      </c>
      <c r="B107" s="21"/>
      <c r="C107" s="57"/>
      <c r="D107" s="57"/>
      <c r="E107" s="57"/>
      <c r="F107" s="23" t="s">
        <v>9</v>
      </c>
      <c r="G107" s="24">
        <v>8</v>
      </c>
      <c r="H107" s="24"/>
      <c r="I107" s="25"/>
      <c r="J107" s="26">
        <f>IF(AND(G107= "",H107= ""), 0, ROUND(ROUND(I107, 2) * ROUND(IF(H107="",G107,H107),  0), 2))</f>
        <v>0</v>
      </c>
      <c r="K107" s="7"/>
      <c r="M107" s="27">
        <v>0.2</v>
      </c>
      <c r="Q107" s="7">
        <v>1401</v>
      </c>
    </row>
    <row r="108" spans="1:17" x14ac:dyDescent="0.25">
      <c r="A108" s="7">
        <v>9</v>
      </c>
      <c r="B108" s="21" t="s">
        <v>102</v>
      </c>
      <c r="C108" s="55" t="s">
        <v>103</v>
      </c>
      <c r="D108" s="56"/>
      <c r="E108" s="56"/>
      <c r="F108" s="56"/>
      <c r="G108" s="56"/>
      <c r="H108" s="56"/>
      <c r="I108" s="56"/>
      <c r="J108" s="22"/>
    </row>
    <row r="109" spans="1:17" x14ac:dyDescent="0.25">
      <c r="A109" s="7" t="s">
        <v>43</v>
      </c>
      <c r="B109" s="21"/>
      <c r="C109" s="57"/>
      <c r="D109" s="57"/>
      <c r="E109" s="57"/>
      <c r="F109" s="23" t="s">
        <v>44</v>
      </c>
      <c r="G109" s="24">
        <v>4</v>
      </c>
      <c r="H109" s="24"/>
      <c r="I109" s="25"/>
      <c r="J109" s="26">
        <f>IF(AND(G109= "",H109= ""), 0, ROUND(ROUND(I109, 2) * ROUND(IF(H109="",G109,H109),  0), 2))</f>
        <v>0</v>
      </c>
      <c r="K109" s="7"/>
      <c r="M109" s="27">
        <v>0.2</v>
      </c>
      <c r="Q109" s="7">
        <v>1401</v>
      </c>
    </row>
    <row r="110" spans="1:17" hidden="1" x14ac:dyDescent="0.25">
      <c r="A110" s="7" t="s">
        <v>104</v>
      </c>
    </row>
    <row r="111" spans="1:17" x14ac:dyDescent="0.25">
      <c r="A111" s="7">
        <v>8</v>
      </c>
      <c r="B111" s="21" t="s">
        <v>105</v>
      </c>
      <c r="C111" s="72" t="s">
        <v>106</v>
      </c>
      <c r="D111" s="72"/>
      <c r="E111" s="72"/>
      <c r="J111" s="22"/>
      <c r="K111" s="7"/>
    </row>
    <row r="112" spans="1:17" x14ac:dyDescent="0.25">
      <c r="A112" s="7">
        <v>9</v>
      </c>
      <c r="B112" s="21" t="s">
        <v>107</v>
      </c>
      <c r="C112" s="55" t="s">
        <v>108</v>
      </c>
      <c r="D112" s="56"/>
      <c r="E112" s="56"/>
      <c r="F112" s="56"/>
      <c r="G112" s="56"/>
      <c r="H112" s="56"/>
      <c r="I112" s="56"/>
      <c r="J112" s="22"/>
    </row>
    <row r="113" spans="1:17" x14ac:dyDescent="0.25">
      <c r="A113" s="7" t="s">
        <v>43</v>
      </c>
      <c r="B113" s="21"/>
      <c r="C113" s="57"/>
      <c r="D113" s="57"/>
      <c r="E113" s="57"/>
      <c r="F113" s="23" t="s">
        <v>44</v>
      </c>
      <c r="G113" s="24">
        <v>2</v>
      </c>
      <c r="H113" s="24"/>
      <c r="I113" s="25"/>
      <c r="J113" s="26">
        <f>IF(AND(G113= "",H113= ""), 0, ROUND(ROUND(I113, 2) * ROUND(IF(H113="",G113,H113),  0), 2))</f>
        <v>0</v>
      </c>
      <c r="K113" s="7"/>
      <c r="M113" s="27">
        <v>0.2</v>
      </c>
      <c r="Q113" s="7">
        <v>1401</v>
      </c>
    </row>
    <row r="114" spans="1:17" x14ac:dyDescent="0.25">
      <c r="A114" s="7">
        <v>9</v>
      </c>
      <c r="B114" s="21" t="s">
        <v>109</v>
      </c>
      <c r="C114" s="55" t="s">
        <v>110</v>
      </c>
      <c r="D114" s="56"/>
      <c r="E114" s="56"/>
      <c r="F114" s="56"/>
      <c r="G114" s="56"/>
      <c r="H114" s="56"/>
      <c r="I114" s="56"/>
      <c r="J114" s="22"/>
    </row>
    <row r="115" spans="1:17" x14ac:dyDescent="0.25">
      <c r="A115" s="7" t="s">
        <v>43</v>
      </c>
      <c r="B115" s="21"/>
      <c r="C115" s="57"/>
      <c r="D115" s="57"/>
      <c r="E115" s="57"/>
      <c r="F115" s="23" t="s">
        <v>44</v>
      </c>
      <c r="G115" s="24">
        <v>5</v>
      </c>
      <c r="H115" s="24"/>
      <c r="I115" s="25"/>
      <c r="J115" s="26">
        <f>IF(AND(G115= "",H115= ""), 0, ROUND(ROUND(I115, 2) * ROUND(IF(H115="",G115,H115),  0), 2))</f>
        <v>0</v>
      </c>
      <c r="K115" s="7"/>
      <c r="M115" s="27">
        <v>0.2</v>
      </c>
      <c r="Q115" s="7">
        <v>1401</v>
      </c>
    </row>
    <row r="116" spans="1:17" x14ac:dyDescent="0.25">
      <c r="A116" s="7">
        <v>9</v>
      </c>
      <c r="B116" s="21" t="s">
        <v>111</v>
      </c>
      <c r="C116" s="55" t="s">
        <v>112</v>
      </c>
      <c r="D116" s="56"/>
      <c r="E116" s="56"/>
      <c r="F116" s="56"/>
      <c r="G116" s="56"/>
      <c r="H116" s="56"/>
      <c r="I116" s="56"/>
      <c r="J116" s="22"/>
    </row>
    <row r="117" spans="1:17" x14ac:dyDescent="0.25">
      <c r="A117" s="7" t="s">
        <v>43</v>
      </c>
      <c r="B117" s="21"/>
      <c r="C117" s="57"/>
      <c r="D117" s="57"/>
      <c r="E117" s="57"/>
      <c r="F117" s="23" t="s">
        <v>9</v>
      </c>
      <c r="G117" s="24">
        <v>6</v>
      </c>
      <c r="H117" s="24"/>
      <c r="I117" s="25"/>
      <c r="J117" s="26">
        <f>IF(AND(G117= "",H117= ""), 0, ROUND(ROUND(I117, 2) * ROUND(IF(H117="",G117,H117),  0), 2))</f>
        <v>0</v>
      </c>
      <c r="K117" s="7"/>
      <c r="M117" s="27">
        <v>0.2</v>
      </c>
      <c r="Q117" s="7">
        <v>1401</v>
      </c>
    </row>
    <row r="118" spans="1:17" x14ac:dyDescent="0.25">
      <c r="A118" s="7">
        <v>9</v>
      </c>
      <c r="B118" s="21" t="s">
        <v>113</v>
      </c>
      <c r="C118" s="55" t="s">
        <v>103</v>
      </c>
      <c r="D118" s="56"/>
      <c r="E118" s="56"/>
      <c r="F118" s="56"/>
      <c r="G118" s="56"/>
      <c r="H118" s="56"/>
      <c r="I118" s="56"/>
      <c r="J118" s="22"/>
    </row>
    <row r="119" spans="1:17" x14ac:dyDescent="0.25">
      <c r="A119" s="7" t="s">
        <v>43</v>
      </c>
      <c r="B119" s="21"/>
      <c r="C119" s="57"/>
      <c r="D119" s="57"/>
      <c r="E119" s="57"/>
      <c r="F119" s="23" t="s">
        <v>44</v>
      </c>
      <c r="G119" s="24">
        <v>8</v>
      </c>
      <c r="H119" s="24"/>
      <c r="I119" s="25"/>
      <c r="J119" s="26">
        <f>IF(AND(G119= "",H119= ""), 0, ROUND(ROUND(I119, 2) * ROUND(IF(H119="",G119,H119),  0), 2))</f>
        <v>0</v>
      </c>
      <c r="K119" s="7"/>
      <c r="M119" s="27">
        <v>0.2</v>
      </c>
      <c r="Q119" s="7">
        <v>1401</v>
      </c>
    </row>
    <row r="120" spans="1:17" hidden="1" x14ac:dyDescent="0.25">
      <c r="A120" s="7" t="s">
        <v>104</v>
      </c>
    </row>
    <row r="121" spans="1:17" x14ac:dyDescent="0.25">
      <c r="A121" s="7">
        <v>8</v>
      </c>
      <c r="B121" s="21" t="s">
        <v>114</v>
      </c>
      <c r="C121" s="72" t="s">
        <v>115</v>
      </c>
      <c r="D121" s="72"/>
      <c r="E121" s="72"/>
      <c r="J121" s="22"/>
      <c r="K121" s="7"/>
    </row>
    <row r="122" spans="1:17" x14ac:dyDescent="0.25">
      <c r="A122" s="7">
        <v>9</v>
      </c>
      <c r="B122" s="21" t="s">
        <v>116</v>
      </c>
      <c r="C122" s="55" t="s">
        <v>117</v>
      </c>
      <c r="D122" s="56"/>
      <c r="E122" s="56"/>
      <c r="F122" s="56"/>
      <c r="G122" s="56"/>
      <c r="H122" s="56"/>
      <c r="I122" s="56"/>
      <c r="J122" s="22"/>
    </row>
    <row r="123" spans="1:17" x14ac:dyDescent="0.25">
      <c r="A123" s="7" t="s">
        <v>43</v>
      </c>
      <c r="B123" s="21"/>
      <c r="C123" s="57"/>
      <c r="D123" s="57"/>
      <c r="E123" s="57"/>
      <c r="F123" s="23" t="s">
        <v>44</v>
      </c>
      <c r="G123" s="24">
        <v>1</v>
      </c>
      <c r="H123" s="24"/>
      <c r="I123" s="25"/>
      <c r="J123" s="26">
        <f>IF(AND(G123= "",H123= ""), 0, ROUND(ROUND(I123, 2) * ROUND(IF(H123="",G123,H123),  0), 2))</f>
        <v>0</v>
      </c>
      <c r="K123" s="7"/>
      <c r="M123" s="27">
        <v>0.2</v>
      </c>
      <c r="Q123" s="7">
        <v>1401</v>
      </c>
    </row>
    <row r="124" spans="1:17" x14ac:dyDescent="0.25">
      <c r="A124" s="7">
        <v>9</v>
      </c>
      <c r="B124" s="21" t="s">
        <v>118</v>
      </c>
      <c r="C124" s="55" t="s">
        <v>119</v>
      </c>
      <c r="D124" s="56"/>
      <c r="E124" s="56"/>
      <c r="F124" s="56"/>
      <c r="G124" s="56"/>
      <c r="H124" s="56"/>
      <c r="I124" s="56"/>
      <c r="J124" s="22"/>
    </row>
    <row r="125" spans="1:17" x14ac:dyDescent="0.25">
      <c r="A125" s="7" t="s">
        <v>43</v>
      </c>
      <c r="B125" s="21"/>
      <c r="C125" s="57"/>
      <c r="D125" s="57"/>
      <c r="E125" s="57"/>
      <c r="F125" s="23" t="s">
        <v>44</v>
      </c>
      <c r="G125" s="24">
        <v>1</v>
      </c>
      <c r="H125" s="24"/>
      <c r="I125" s="25"/>
      <c r="J125" s="26">
        <f>IF(AND(G125= "",H125= ""), 0, ROUND(ROUND(I125, 2) * ROUND(IF(H125="",G125,H125),  0), 2))</f>
        <v>0</v>
      </c>
      <c r="K125" s="7"/>
      <c r="M125" s="27">
        <v>0.2</v>
      </c>
      <c r="Q125" s="7">
        <v>1401</v>
      </c>
    </row>
    <row r="126" spans="1:17" x14ac:dyDescent="0.25">
      <c r="A126" s="7">
        <v>9</v>
      </c>
      <c r="B126" s="21" t="s">
        <v>120</v>
      </c>
      <c r="C126" s="55" t="s">
        <v>121</v>
      </c>
      <c r="D126" s="56"/>
      <c r="E126" s="56"/>
      <c r="F126" s="56"/>
      <c r="G126" s="56"/>
      <c r="H126" s="56"/>
      <c r="I126" s="56"/>
      <c r="J126" s="22"/>
    </row>
    <row r="127" spans="1:17" x14ac:dyDescent="0.25">
      <c r="A127" s="7" t="s">
        <v>43</v>
      </c>
      <c r="B127" s="21"/>
      <c r="C127" s="57"/>
      <c r="D127" s="57"/>
      <c r="E127" s="57"/>
      <c r="F127" s="23" t="s">
        <v>9</v>
      </c>
      <c r="G127" s="24">
        <v>1</v>
      </c>
      <c r="H127" s="24"/>
      <c r="I127" s="25"/>
      <c r="J127" s="26">
        <f>IF(AND(G127= "",H127= ""), 0, ROUND(ROUND(I127, 2) * ROUND(IF(H127="",G127,H127),  0), 2))</f>
        <v>0</v>
      </c>
      <c r="K127" s="7"/>
      <c r="M127" s="27">
        <v>0.2</v>
      </c>
      <c r="Q127" s="7">
        <v>1401</v>
      </c>
    </row>
    <row r="128" spans="1:17" x14ac:dyDescent="0.25">
      <c r="A128" s="7">
        <v>9</v>
      </c>
      <c r="B128" s="21" t="s">
        <v>122</v>
      </c>
      <c r="C128" s="55" t="s">
        <v>103</v>
      </c>
      <c r="D128" s="56"/>
      <c r="E128" s="56"/>
      <c r="F128" s="56"/>
      <c r="G128" s="56"/>
      <c r="H128" s="56"/>
      <c r="I128" s="56"/>
      <c r="J128" s="22"/>
    </row>
    <row r="129" spans="1:17" x14ac:dyDescent="0.25">
      <c r="A129" s="7" t="s">
        <v>43</v>
      </c>
      <c r="B129" s="21"/>
      <c r="C129" s="57"/>
      <c r="D129" s="57"/>
      <c r="E129" s="57"/>
      <c r="F129" s="23" t="s">
        <v>44</v>
      </c>
      <c r="G129" s="24">
        <v>1</v>
      </c>
      <c r="H129" s="24"/>
      <c r="I129" s="25"/>
      <c r="J129" s="26">
        <f>IF(AND(G129= "",H129= ""), 0, ROUND(ROUND(I129, 2) * ROUND(IF(H129="",G129,H129),  0), 2))</f>
        <v>0</v>
      </c>
      <c r="K129" s="7"/>
      <c r="M129" s="27">
        <v>0.2</v>
      </c>
      <c r="Q129" s="7">
        <v>1401</v>
      </c>
    </row>
    <row r="130" spans="1:17" hidden="1" x14ac:dyDescent="0.25">
      <c r="A130" s="7" t="s">
        <v>104</v>
      </c>
    </row>
    <row r="131" spans="1:17" x14ac:dyDescent="0.25">
      <c r="A131" s="7">
        <v>8</v>
      </c>
      <c r="B131" s="21" t="s">
        <v>123</v>
      </c>
      <c r="C131" s="72" t="s">
        <v>124</v>
      </c>
      <c r="D131" s="72"/>
      <c r="E131" s="72"/>
      <c r="J131" s="22"/>
      <c r="K131" s="7"/>
    </row>
    <row r="132" spans="1:17" x14ac:dyDescent="0.25">
      <c r="A132" s="7">
        <v>9</v>
      </c>
      <c r="B132" s="21" t="s">
        <v>125</v>
      </c>
      <c r="C132" s="55" t="s">
        <v>97</v>
      </c>
      <c r="D132" s="56"/>
      <c r="E132" s="56"/>
      <c r="F132" s="56"/>
      <c r="G132" s="56"/>
      <c r="H132" s="56"/>
      <c r="I132" s="56"/>
      <c r="J132" s="22"/>
    </row>
    <row r="133" spans="1:17" x14ac:dyDescent="0.25">
      <c r="A133" s="7" t="s">
        <v>43</v>
      </c>
      <c r="B133" s="21"/>
      <c r="C133" s="57"/>
      <c r="D133" s="57"/>
      <c r="E133" s="57"/>
      <c r="F133" s="23" t="s">
        <v>44</v>
      </c>
      <c r="G133" s="24">
        <v>1</v>
      </c>
      <c r="H133" s="24"/>
      <c r="I133" s="25"/>
      <c r="J133" s="26">
        <f>IF(AND(G133= "",H133= ""), 0, ROUND(ROUND(I133, 2) * ROUND(IF(H133="",G133,H133),  0), 2))</f>
        <v>0</v>
      </c>
      <c r="K133" s="7"/>
      <c r="M133" s="27">
        <v>0.2</v>
      </c>
      <c r="Q133" s="7">
        <v>1401</v>
      </c>
    </row>
    <row r="134" spans="1:17" x14ac:dyDescent="0.25">
      <c r="A134" s="7">
        <v>9</v>
      </c>
      <c r="B134" s="21" t="s">
        <v>126</v>
      </c>
      <c r="C134" s="55" t="s">
        <v>110</v>
      </c>
      <c r="D134" s="56"/>
      <c r="E134" s="56"/>
      <c r="F134" s="56"/>
      <c r="G134" s="56"/>
      <c r="H134" s="56"/>
      <c r="I134" s="56"/>
      <c r="J134" s="22"/>
    </row>
    <row r="135" spans="1:17" x14ac:dyDescent="0.25">
      <c r="A135" s="7" t="s">
        <v>43</v>
      </c>
      <c r="B135" s="21"/>
      <c r="C135" s="57"/>
      <c r="D135" s="57"/>
      <c r="E135" s="57"/>
      <c r="F135" s="23" t="s">
        <v>44</v>
      </c>
      <c r="G135" s="24">
        <v>3</v>
      </c>
      <c r="H135" s="24"/>
      <c r="I135" s="25"/>
      <c r="J135" s="26">
        <f>IF(AND(G135= "",H135= ""), 0, ROUND(ROUND(I135, 2) * ROUND(IF(H135="",G135,H135),  0), 2))</f>
        <v>0</v>
      </c>
      <c r="K135" s="7"/>
      <c r="M135" s="27">
        <v>0.2</v>
      </c>
      <c r="Q135" s="7">
        <v>1401</v>
      </c>
    </row>
    <row r="136" spans="1:17" x14ac:dyDescent="0.25">
      <c r="A136" s="7">
        <v>9</v>
      </c>
      <c r="B136" s="21" t="s">
        <v>127</v>
      </c>
      <c r="C136" s="55" t="s">
        <v>128</v>
      </c>
      <c r="D136" s="56"/>
      <c r="E136" s="56"/>
      <c r="F136" s="56"/>
      <c r="G136" s="56"/>
      <c r="H136" s="56"/>
      <c r="I136" s="56"/>
      <c r="J136" s="22"/>
    </row>
    <row r="137" spans="1:17" x14ac:dyDescent="0.25">
      <c r="A137" s="7" t="s">
        <v>43</v>
      </c>
      <c r="B137" s="21"/>
      <c r="C137" s="57"/>
      <c r="D137" s="57"/>
      <c r="E137" s="57"/>
      <c r="F137" s="23" t="s">
        <v>9</v>
      </c>
      <c r="G137" s="24">
        <v>4</v>
      </c>
      <c r="H137" s="24"/>
      <c r="I137" s="25"/>
      <c r="J137" s="26">
        <f>IF(AND(G137= "",H137= ""), 0, ROUND(ROUND(I137, 2) * ROUND(IF(H137="",G137,H137),  0), 2))</f>
        <v>0</v>
      </c>
      <c r="K137" s="7"/>
      <c r="M137" s="27">
        <v>0.2</v>
      </c>
      <c r="Q137" s="7">
        <v>1401</v>
      </c>
    </row>
    <row r="138" spans="1:17" x14ac:dyDescent="0.25">
      <c r="A138" s="7">
        <v>9</v>
      </c>
      <c r="B138" s="21" t="s">
        <v>129</v>
      </c>
      <c r="C138" s="55" t="s">
        <v>103</v>
      </c>
      <c r="D138" s="56"/>
      <c r="E138" s="56"/>
      <c r="F138" s="56"/>
      <c r="G138" s="56"/>
      <c r="H138" s="56"/>
      <c r="I138" s="56"/>
      <c r="J138" s="22"/>
    </row>
    <row r="139" spans="1:17" x14ac:dyDescent="0.25">
      <c r="A139" s="7" t="s">
        <v>43</v>
      </c>
      <c r="B139" s="21"/>
      <c r="C139" s="57"/>
      <c r="D139" s="57"/>
      <c r="E139" s="57"/>
      <c r="F139" s="23" t="s">
        <v>44</v>
      </c>
      <c r="G139" s="24">
        <v>10</v>
      </c>
      <c r="H139" s="24"/>
      <c r="I139" s="25"/>
      <c r="J139" s="26">
        <f>IF(AND(G139= "",H139= ""), 0, ROUND(ROUND(I139, 2) * ROUND(IF(H139="",G139,H139),  0), 2))</f>
        <v>0</v>
      </c>
      <c r="K139" s="7"/>
      <c r="M139" s="27">
        <v>0.2</v>
      </c>
      <c r="Q139" s="7">
        <v>1401</v>
      </c>
    </row>
    <row r="140" spans="1:17" hidden="1" x14ac:dyDescent="0.25">
      <c r="A140" s="7" t="s">
        <v>104</v>
      </c>
    </row>
    <row r="141" spans="1:17" x14ac:dyDescent="0.25">
      <c r="A141" s="7">
        <v>8</v>
      </c>
      <c r="B141" s="21" t="s">
        <v>130</v>
      </c>
      <c r="C141" s="72" t="s">
        <v>131</v>
      </c>
      <c r="D141" s="72"/>
      <c r="E141" s="72"/>
      <c r="J141" s="22"/>
      <c r="K141" s="7"/>
    </row>
    <row r="142" spans="1:17" x14ac:dyDescent="0.25">
      <c r="A142" s="7">
        <v>9</v>
      </c>
      <c r="B142" s="21" t="s">
        <v>132</v>
      </c>
      <c r="C142" s="55" t="s">
        <v>97</v>
      </c>
      <c r="D142" s="56"/>
      <c r="E142" s="56"/>
      <c r="F142" s="56"/>
      <c r="G142" s="56"/>
      <c r="H142" s="56"/>
      <c r="I142" s="56"/>
      <c r="J142" s="22"/>
    </row>
    <row r="143" spans="1:17" x14ac:dyDescent="0.25">
      <c r="A143" s="7" t="s">
        <v>43</v>
      </c>
      <c r="B143" s="21"/>
      <c r="C143" s="57"/>
      <c r="D143" s="57"/>
      <c r="E143" s="57"/>
      <c r="F143" s="23" t="s">
        <v>44</v>
      </c>
      <c r="G143" s="24">
        <v>1</v>
      </c>
      <c r="H143" s="24"/>
      <c r="I143" s="25"/>
      <c r="J143" s="26">
        <f>IF(AND(G143= "",H143= ""), 0, ROUND(ROUND(I143, 2) * ROUND(IF(H143="",G143,H143),  0), 2))</f>
        <v>0</v>
      </c>
      <c r="K143" s="7"/>
      <c r="M143" s="27">
        <v>0.2</v>
      </c>
      <c r="Q143" s="7">
        <v>1401</v>
      </c>
    </row>
    <row r="144" spans="1:17" x14ac:dyDescent="0.25">
      <c r="A144" s="7">
        <v>9</v>
      </c>
      <c r="B144" s="21" t="s">
        <v>133</v>
      </c>
      <c r="C144" s="55" t="s">
        <v>110</v>
      </c>
      <c r="D144" s="56"/>
      <c r="E144" s="56"/>
      <c r="F144" s="56"/>
      <c r="G144" s="56"/>
      <c r="H144" s="56"/>
      <c r="I144" s="56"/>
      <c r="J144" s="22"/>
    </row>
    <row r="145" spans="1:17" x14ac:dyDescent="0.25">
      <c r="A145" s="7" t="s">
        <v>43</v>
      </c>
      <c r="B145" s="21"/>
      <c r="C145" s="57"/>
      <c r="D145" s="57"/>
      <c r="E145" s="57"/>
      <c r="F145" s="23" t="s">
        <v>44</v>
      </c>
      <c r="G145" s="24">
        <v>2</v>
      </c>
      <c r="H145" s="24"/>
      <c r="I145" s="25"/>
      <c r="J145" s="26">
        <f>IF(AND(G145= "",H145= ""), 0, ROUND(ROUND(I145, 2) * ROUND(IF(H145="",G145,H145),  0), 2))</f>
        <v>0</v>
      </c>
      <c r="K145" s="7"/>
      <c r="M145" s="27">
        <v>0.2</v>
      </c>
      <c r="Q145" s="7">
        <v>1401</v>
      </c>
    </row>
    <row r="146" spans="1:17" x14ac:dyDescent="0.25">
      <c r="A146" s="7">
        <v>9</v>
      </c>
      <c r="B146" s="21" t="s">
        <v>134</v>
      </c>
      <c r="C146" s="55" t="s">
        <v>128</v>
      </c>
      <c r="D146" s="56"/>
      <c r="E146" s="56"/>
      <c r="F146" s="56"/>
      <c r="G146" s="56"/>
      <c r="H146" s="56"/>
      <c r="I146" s="56"/>
      <c r="J146" s="22"/>
    </row>
    <row r="147" spans="1:17" x14ac:dyDescent="0.25">
      <c r="A147" s="7" t="s">
        <v>43</v>
      </c>
      <c r="B147" s="21"/>
      <c r="C147" s="57"/>
      <c r="D147" s="57"/>
      <c r="E147" s="57"/>
      <c r="F147" s="23" t="s">
        <v>9</v>
      </c>
      <c r="G147" s="24">
        <v>3</v>
      </c>
      <c r="H147" s="24"/>
      <c r="I147" s="25"/>
      <c r="J147" s="26">
        <f>IF(AND(G147= "",H147= ""), 0, ROUND(ROUND(I147, 2) * ROUND(IF(H147="",G147,H147),  0), 2))</f>
        <v>0</v>
      </c>
      <c r="K147" s="7"/>
      <c r="M147" s="27">
        <v>0.2</v>
      </c>
      <c r="Q147" s="7">
        <v>1401</v>
      </c>
    </row>
    <row r="148" spans="1:17" x14ac:dyDescent="0.25">
      <c r="A148" s="7">
        <v>9</v>
      </c>
      <c r="B148" s="21" t="s">
        <v>135</v>
      </c>
      <c r="C148" s="55" t="s">
        <v>103</v>
      </c>
      <c r="D148" s="56"/>
      <c r="E148" s="56"/>
      <c r="F148" s="56"/>
      <c r="G148" s="56"/>
      <c r="H148" s="56"/>
      <c r="I148" s="56"/>
      <c r="J148" s="22"/>
    </row>
    <row r="149" spans="1:17" x14ac:dyDescent="0.25">
      <c r="A149" s="7" t="s">
        <v>43</v>
      </c>
      <c r="B149" s="21"/>
      <c r="C149" s="57"/>
      <c r="D149" s="57"/>
      <c r="E149" s="57"/>
      <c r="F149" s="23" t="s">
        <v>44</v>
      </c>
      <c r="G149" s="24">
        <v>4</v>
      </c>
      <c r="H149" s="24"/>
      <c r="I149" s="25"/>
      <c r="J149" s="26">
        <f>IF(AND(G149= "",H149= ""), 0, ROUND(ROUND(I149, 2) * ROUND(IF(H149="",G149,H149),  0), 2))</f>
        <v>0</v>
      </c>
      <c r="K149" s="7"/>
      <c r="M149" s="27">
        <v>0.2</v>
      </c>
      <c r="Q149" s="7">
        <v>1401</v>
      </c>
    </row>
    <row r="150" spans="1:17" x14ac:dyDescent="0.25">
      <c r="A150" s="7">
        <v>9</v>
      </c>
      <c r="B150" s="21" t="s">
        <v>136</v>
      </c>
      <c r="C150" s="55" t="s">
        <v>137</v>
      </c>
      <c r="D150" s="56"/>
      <c r="E150" s="56"/>
      <c r="F150" s="56"/>
      <c r="G150" s="56"/>
      <c r="H150" s="56"/>
      <c r="I150" s="56"/>
      <c r="J150" s="22"/>
    </row>
    <row r="151" spans="1:17" x14ac:dyDescent="0.25">
      <c r="A151" s="7" t="s">
        <v>43</v>
      </c>
      <c r="B151" s="21"/>
      <c r="C151" s="57"/>
      <c r="D151" s="57"/>
      <c r="E151" s="57"/>
      <c r="F151" s="23" t="s">
        <v>44</v>
      </c>
      <c r="G151" s="24">
        <v>1</v>
      </c>
      <c r="H151" s="24"/>
      <c r="I151" s="25"/>
      <c r="J151" s="26">
        <f>IF(AND(G151= "",H151= ""), 0, ROUND(ROUND(I151, 2) * ROUND(IF(H151="",G151,H151),  0), 2))</f>
        <v>0</v>
      </c>
      <c r="K151" s="7"/>
      <c r="M151" s="27">
        <v>0.2</v>
      </c>
      <c r="Q151" s="7">
        <v>1401</v>
      </c>
    </row>
    <row r="152" spans="1:17" hidden="1" x14ac:dyDescent="0.25">
      <c r="A152" s="7" t="s">
        <v>104</v>
      </c>
    </row>
    <row r="153" spans="1:17" x14ac:dyDescent="0.25">
      <c r="A153" s="7">
        <v>8</v>
      </c>
      <c r="B153" s="21" t="s">
        <v>138</v>
      </c>
      <c r="C153" s="72" t="s">
        <v>139</v>
      </c>
      <c r="D153" s="72"/>
      <c r="E153" s="72"/>
      <c r="J153" s="22"/>
      <c r="K153" s="7"/>
    </row>
    <row r="154" spans="1:17" x14ac:dyDescent="0.25">
      <c r="A154" s="7">
        <v>9</v>
      </c>
      <c r="B154" s="21" t="s">
        <v>140</v>
      </c>
      <c r="C154" s="55" t="s">
        <v>117</v>
      </c>
      <c r="D154" s="56"/>
      <c r="E154" s="56"/>
      <c r="F154" s="56"/>
      <c r="G154" s="56"/>
      <c r="H154" s="56"/>
      <c r="I154" s="56"/>
      <c r="J154" s="22"/>
    </row>
    <row r="155" spans="1:17" x14ac:dyDescent="0.25">
      <c r="A155" s="7" t="s">
        <v>43</v>
      </c>
      <c r="B155" s="21"/>
      <c r="C155" s="57"/>
      <c r="D155" s="57"/>
      <c r="E155" s="57"/>
      <c r="F155" s="23" t="s">
        <v>44</v>
      </c>
      <c r="G155" s="24">
        <v>2</v>
      </c>
      <c r="H155" s="24"/>
      <c r="I155" s="25"/>
      <c r="J155" s="26">
        <f>IF(AND(G155= "",H155= ""), 0, ROUND(ROUND(I155, 2) * ROUND(IF(H155="",G155,H155),  0), 2))</f>
        <v>0</v>
      </c>
      <c r="K155" s="7"/>
      <c r="M155" s="27">
        <v>0.2</v>
      </c>
      <c r="Q155" s="7">
        <v>1401</v>
      </c>
    </row>
    <row r="156" spans="1:17" x14ac:dyDescent="0.25">
      <c r="A156" s="7">
        <v>9</v>
      </c>
      <c r="B156" s="21" t="s">
        <v>141</v>
      </c>
      <c r="C156" s="55" t="s">
        <v>110</v>
      </c>
      <c r="D156" s="56"/>
      <c r="E156" s="56"/>
      <c r="F156" s="56"/>
      <c r="G156" s="56"/>
      <c r="H156" s="56"/>
      <c r="I156" s="56"/>
      <c r="J156" s="22"/>
    </row>
    <row r="157" spans="1:17" x14ac:dyDescent="0.25">
      <c r="A157" s="7" t="s">
        <v>43</v>
      </c>
      <c r="B157" s="21"/>
      <c r="C157" s="57"/>
      <c r="D157" s="57"/>
      <c r="E157" s="57"/>
      <c r="F157" s="23" t="s">
        <v>9</v>
      </c>
      <c r="G157" s="24">
        <v>3</v>
      </c>
      <c r="H157" s="24"/>
      <c r="I157" s="25"/>
      <c r="J157" s="26">
        <f>IF(AND(G157= "",H157= ""), 0, ROUND(ROUND(I157, 2) * ROUND(IF(H157="",G157,H157),  0), 2))</f>
        <v>0</v>
      </c>
      <c r="K157" s="7"/>
      <c r="M157" s="27">
        <v>0.2</v>
      </c>
      <c r="Q157" s="7">
        <v>1401</v>
      </c>
    </row>
    <row r="158" spans="1:17" x14ac:dyDescent="0.25">
      <c r="A158" s="7">
        <v>9</v>
      </c>
      <c r="B158" s="21" t="s">
        <v>142</v>
      </c>
      <c r="C158" s="55" t="s">
        <v>143</v>
      </c>
      <c r="D158" s="56"/>
      <c r="E158" s="56"/>
      <c r="F158" s="56"/>
      <c r="G158" s="56"/>
      <c r="H158" s="56"/>
      <c r="I158" s="56"/>
      <c r="J158" s="22"/>
    </row>
    <row r="159" spans="1:17" x14ac:dyDescent="0.25">
      <c r="A159" s="7" t="s">
        <v>43</v>
      </c>
      <c r="B159" s="21"/>
      <c r="C159" s="57"/>
      <c r="D159" s="57"/>
      <c r="E159" s="57"/>
      <c r="F159" s="23" t="s">
        <v>9</v>
      </c>
      <c r="G159" s="24">
        <v>2</v>
      </c>
      <c r="H159" s="24"/>
      <c r="I159" s="25"/>
      <c r="J159" s="26">
        <f>IF(AND(G159= "",H159= ""), 0, ROUND(ROUND(I159, 2) * ROUND(IF(H159="",G159,H159),  0), 2))</f>
        <v>0</v>
      </c>
      <c r="K159" s="7"/>
      <c r="M159" s="27">
        <v>0.2</v>
      </c>
      <c r="Q159" s="7">
        <v>1401</v>
      </c>
    </row>
    <row r="160" spans="1:17" x14ac:dyDescent="0.25">
      <c r="A160" s="7">
        <v>9</v>
      </c>
      <c r="B160" s="21" t="s">
        <v>144</v>
      </c>
      <c r="C160" s="55" t="s">
        <v>145</v>
      </c>
      <c r="D160" s="56"/>
      <c r="E160" s="56"/>
      <c r="F160" s="56"/>
      <c r="G160" s="56"/>
      <c r="H160" s="56"/>
      <c r="I160" s="56"/>
      <c r="J160" s="22"/>
    </row>
    <row r="161" spans="1:17" x14ac:dyDescent="0.25">
      <c r="A161" s="7" t="s">
        <v>43</v>
      </c>
      <c r="B161" s="21"/>
      <c r="C161" s="57"/>
      <c r="D161" s="57"/>
      <c r="E161" s="57"/>
      <c r="F161" s="23" t="s">
        <v>9</v>
      </c>
      <c r="G161" s="24">
        <v>5</v>
      </c>
      <c r="H161" s="24"/>
      <c r="I161" s="25"/>
      <c r="J161" s="26">
        <f>IF(AND(G161= "",H161= ""), 0, ROUND(ROUND(I161, 2) * ROUND(IF(H161="",G161,H161),  0), 2))</f>
        <v>0</v>
      </c>
      <c r="K161" s="7"/>
      <c r="M161" s="27">
        <v>0.2</v>
      </c>
      <c r="Q161" s="7">
        <v>1401</v>
      </c>
    </row>
    <row r="162" spans="1:17" x14ac:dyDescent="0.25">
      <c r="A162" s="7">
        <v>9</v>
      </c>
      <c r="B162" s="21" t="s">
        <v>146</v>
      </c>
      <c r="C162" s="55" t="s">
        <v>103</v>
      </c>
      <c r="D162" s="56"/>
      <c r="E162" s="56"/>
      <c r="F162" s="56"/>
      <c r="G162" s="56"/>
      <c r="H162" s="56"/>
      <c r="I162" s="56"/>
      <c r="J162" s="22"/>
    </row>
    <row r="163" spans="1:17" x14ac:dyDescent="0.25">
      <c r="A163" s="7" t="s">
        <v>43</v>
      </c>
      <c r="B163" s="21"/>
      <c r="C163" s="57"/>
      <c r="D163" s="57"/>
      <c r="E163" s="57"/>
      <c r="F163" s="23" t="s">
        <v>44</v>
      </c>
      <c r="G163" s="24">
        <v>2</v>
      </c>
      <c r="H163" s="24"/>
      <c r="I163" s="25"/>
      <c r="J163" s="26">
        <f>IF(AND(G163= "",H163= ""), 0, ROUND(ROUND(I163, 2) * ROUND(IF(H163="",G163,H163),  0), 2))</f>
        <v>0</v>
      </c>
      <c r="K163" s="7"/>
      <c r="M163" s="27">
        <v>0.2</v>
      </c>
      <c r="Q163" s="7">
        <v>1401</v>
      </c>
    </row>
    <row r="164" spans="1:17" hidden="1" x14ac:dyDescent="0.25">
      <c r="A164" s="7" t="s">
        <v>104</v>
      </c>
    </row>
    <row r="165" spans="1:17" x14ac:dyDescent="0.25">
      <c r="A165" s="7">
        <v>8</v>
      </c>
      <c r="B165" s="21" t="s">
        <v>147</v>
      </c>
      <c r="C165" s="72" t="s">
        <v>148</v>
      </c>
      <c r="D165" s="72"/>
      <c r="E165" s="72"/>
      <c r="J165" s="22"/>
      <c r="K165" s="7"/>
    </row>
    <row r="166" spans="1:17" x14ac:dyDescent="0.25">
      <c r="A166" s="7">
        <v>9</v>
      </c>
      <c r="B166" s="21" t="s">
        <v>149</v>
      </c>
      <c r="C166" s="55" t="s">
        <v>117</v>
      </c>
      <c r="D166" s="56"/>
      <c r="E166" s="56"/>
      <c r="F166" s="56"/>
      <c r="G166" s="56"/>
      <c r="H166" s="56"/>
      <c r="I166" s="56"/>
      <c r="J166" s="22"/>
    </row>
    <row r="167" spans="1:17" x14ac:dyDescent="0.25">
      <c r="A167" s="7" t="s">
        <v>43</v>
      </c>
      <c r="B167" s="21"/>
      <c r="C167" s="57"/>
      <c r="D167" s="57"/>
      <c r="E167" s="57"/>
      <c r="F167" s="23" t="s">
        <v>44</v>
      </c>
      <c r="G167" s="24">
        <v>1</v>
      </c>
      <c r="H167" s="24"/>
      <c r="I167" s="25"/>
      <c r="J167" s="26">
        <f>IF(AND(G167= "",H167= ""), 0, ROUND(ROUND(I167, 2) * ROUND(IF(H167="",G167,H167),  0), 2))</f>
        <v>0</v>
      </c>
      <c r="K167" s="7"/>
      <c r="M167" s="27">
        <v>0.2</v>
      </c>
      <c r="Q167" s="7">
        <v>1401</v>
      </c>
    </row>
    <row r="168" spans="1:17" x14ac:dyDescent="0.25">
      <c r="A168" s="7">
        <v>9</v>
      </c>
      <c r="B168" s="21" t="s">
        <v>150</v>
      </c>
      <c r="C168" s="55" t="s">
        <v>143</v>
      </c>
      <c r="D168" s="56"/>
      <c r="E168" s="56"/>
      <c r="F168" s="56"/>
      <c r="G168" s="56"/>
      <c r="H168" s="56"/>
      <c r="I168" s="56"/>
      <c r="J168" s="22"/>
    </row>
    <row r="169" spans="1:17" x14ac:dyDescent="0.25">
      <c r="A169" s="7" t="s">
        <v>43</v>
      </c>
      <c r="B169" s="21"/>
      <c r="C169" s="57"/>
      <c r="D169" s="57"/>
      <c r="E169" s="57"/>
      <c r="F169" s="23" t="s">
        <v>9</v>
      </c>
      <c r="G169" s="24">
        <v>1</v>
      </c>
      <c r="H169" s="24"/>
      <c r="I169" s="25"/>
      <c r="J169" s="26">
        <f>IF(AND(G169= "",H169= ""), 0, ROUND(ROUND(I169, 2) * ROUND(IF(H169="",G169,H169),  0), 2))</f>
        <v>0</v>
      </c>
      <c r="K169" s="7"/>
      <c r="M169" s="27">
        <v>0.2</v>
      </c>
      <c r="Q169" s="7">
        <v>1401</v>
      </c>
    </row>
    <row r="170" spans="1:17" x14ac:dyDescent="0.25">
      <c r="A170" s="7">
        <v>9</v>
      </c>
      <c r="B170" s="21" t="s">
        <v>151</v>
      </c>
      <c r="C170" s="55" t="s">
        <v>152</v>
      </c>
      <c r="D170" s="56"/>
      <c r="E170" s="56"/>
      <c r="F170" s="56"/>
      <c r="G170" s="56"/>
      <c r="H170" s="56"/>
      <c r="I170" s="56"/>
      <c r="J170" s="22"/>
    </row>
    <row r="171" spans="1:17" x14ac:dyDescent="0.25">
      <c r="A171" s="7" t="s">
        <v>43</v>
      </c>
      <c r="B171" s="21"/>
      <c r="C171" s="57"/>
      <c r="D171" s="57"/>
      <c r="E171" s="57"/>
      <c r="F171" s="23" t="s">
        <v>9</v>
      </c>
      <c r="G171" s="24">
        <v>1</v>
      </c>
      <c r="H171" s="24"/>
      <c r="I171" s="25"/>
      <c r="J171" s="26">
        <f>IF(AND(G171= "",H171= ""), 0, ROUND(ROUND(I171, 2) * ROUND(IF(H171="",G171,H171),  0), 2))</f>
        <v>0</v>
      </c>
      <c r="K171" s="7"/>
      <c r="M171" s="27">
        <v>0.2</v>
      </c>
      <c r="Q171" s="7">
        <v>1401</v>
      </c>
    </row>
    <row r="172" spans="1:17" hidden="1" x14ac:dyDescent="0.25">
      <c r="A172" s="7" t="s">
        <v>104</v>
      </c>
    </row>
    <row r="173" spans="1:17" x14ac:dyDescent="0.25">
      <c r="A173" s="7">
        <v>8</v>
      </c>
      <c r="B173" s="21" t="s">
        <v>153</v>
      </c>
      <c r="C173" s="72" t="s">
        <v>154</v>
      </c>
      <c r="D173" s="72"/>
      <c r="E173" s="72"/>
      <c r="J173" s="22"/>
      <c r="K173" s="7"/>
    </row>
    <row r="174" spans="1:17" x14ac:dyDescent="0.25">
      <c r="A174" s="7">
        <v>9</v>
      </c>
      <c r="B174" s="21" t="s">
        <v>155</v>
      </c>
      <c r="C174" s="55" t="s">
        <v>156</v>
      </c>
      <c r="D174" s="56"/>
      <c r="E174" s="56"/>
      <c r="F174" s="56"/>
      <c r="G174" s="56"/>
      <c r="H174" s="56"/>
      <c r="I174" s="56"/>
      <c r="J174" s="22"/>
    </row>
    <row r="175" spans="1:17" x14ac:dyDescent="0.25">
      <c r="A175" s="7" t="s">
        <v>43</v>
      </c>
      <c r="B175" s="21"/>
      <c r="C175" s="57"/>
      <c r="D175" s="57"/>
      <c r="E175" s="57"/>
      <c r="F175" s="23" t="s">
        <v>44</v>
      </c>
      <c r="G175" s="24">
        <v>1</v>
      </c>
      <c r="H175" s="24"/>
      <c r="I175" s="25"/>
      <c r="J175" s="26">
        <f>IF(AND(G175= "",H175= ""), 0, ROUND(ROUND(I175, 2) * ROUND(IF(H175="",G175,H175),  0), 2))</f>
        <v>0</v>
      </c>
      <c r="K175" s="7"/>
      <c r="M175" s="27">
        <v>0.2</v>
      </c>
      <c r="Q175" s="7">
        <v>1401</v>
      </c>
    </row>
    <row r="176" spans="1:17" x14ac:dyDescent="0.25">
      <c r="A176" s="7">
        <v>9</v>
      </c>
      <c r="B176" s="21" t="s">
        <v>157</v>
      </c>
      <c r="C176" s="55" t="s">
        <v>158</v>
      </c>
      <c r="D176" s="56"/>
      <c r="E176" s="56"/>
      <c r="F176" s="56"/>
      <c r="G176" s="56"/>
      <c r="H176" s="56"/>
      <c r="I176" s="56"/>
      <c r="J176" s="22"/>
    </row>
    <row r="177" spans="1:17" x14ac:dyDescent="0.25">
      <c r="A177" s="7" t="s">
        <v>43</v>
      </c>
      <c r="B177" s="21"/>
      <c r="C177" s="57"/>
      <c r="D177" s="57"/>
      <c r="E177" s="57"/>
      <c r="F177" s="23" t="s">
        <v>9</v>
      </c>
      <c r="G177" s="24">
        <v>1</v>
      </c>
      <c r="H177" s="24"/>
      <c r="I177" s="25"/>
      <c r="J177" s="26">
        <f>IF(AND(G177= "",H177= ""), 0, ROUND(ROUND(I177, 2) * ROUND(IF(H177="",G177,H177),  0), 2))</f>
        <v>0</v>
      </c>
      <c r="K177" s="7"/>
      <c r="M177" s="27">
        <v>0.2</v>
      </c>
      <c r="Q177" s="7">
        <v>1401</v>
      </c>
    </row>
    <row r="178" spans="1:17" x14ac:dyDescent="0.25">
      <c r="A178" s="7">
        <v>9</v>
      </c>
      <c r="B178" s="21" t="s">
        <v>159</v>
      </c>
      <c r="C178" s="55" t="s">
        <v>103</v>
      </c>
      <c r="D178" s="56"/>
      <c r="E178" s="56"/>
      <c r="F178" s="56"/>
      <c r="G178" s="56"/>
      <c r="H178" s="56"/>
      <c r="I178" s="56"/>
      <c r="J178" s="22"/>
    </row>
    <row r="179" spans="1:17" x14ac:dyDescent="0.25">
      <c r="A179" s="7" t="s">
        <v>43</v>
      </c>
      <c r="B179" s="21"/>
      <c r="C179" s="57"/>
      <c r="D179" s="57"/>
      <c r="E179" s="57"/>
      <c r="F179" s="23" t="s">
        <v>44</v>
      </c>
      <c r="G179" s="24">
        <v>1</v>
      </c>
      <c r="H179" s="24"/>
      <c r="I179" s="25"/>
      <c r="J179" s="26">
        <f>IF(AND(G179= "",H179= ""), 0, ROUND(ROUND(I179, 2) * ROUND(IF(H179="",G179,H179),  0), 2))</f>
        <v>0</v>
      </c>
      <c r="K179" s="7"/>
      <c r="M179" s="27">
        <v>0.2</v>
      </c>
      <c r="Q179" s="7">
        <v>1401</v>
      </c>
    </row>
    <row r="180" spans="1:17" hidden="1" x14ac:dyDescent="0.25">
      <c r="A180" s="7" t="s">
        <v>104</v>
      </c>
    </row>
    <row r="181" spans="1:17" x14ac:dyDescent="0.25">
      <c r="A181" s="7">
        <v>8</v>
      </c>
      <c r="B181" s="21" t="s">
        <v>160</v>
      </c>
      <c r="C181" s="72" t="s">
        <v>161</v>
      </c>
      <c r="D181" s="72"/>
      <c r="E181" s="72"/>
      <c r="J181" s="22"/>
      <c r="K181" s="7"/>
    </row>
    <row r="182" spans="1:17" x14ac:dyDescent="0.25">
      <c r="A182" s="7">
        <v>9</v>
      </c>
      <c r="B182" s="21" t="s">
        <v>162</v>
      </c>
      <c r="C182" s="55" t="s">
        <v>117</v>
      </c>
      <c r="D182" s="56"/>
      <c r="E182" s="56"/>
      <c r="F182" s="56"/>
      <c r="G182" s="56"/>
      <c r="H182" s="56"/>
      <c r="I182" s="56"/>
      <c r="J182" s="22"/>
    </row>
    <row r="183" spans="1:17" x14ac:dyDescent="0.25">
      <c r="A183" s="7" t="s">
        <v>43</v>
      </c>
      <c r="B183" s="21"/>
      <c r="C183" s="57"/>
      <c r="D183" s="57"/>
      <c r="E183" s="57"/>
      <c r="F183" s="23" t="s">
        <v>44</v>
      </c>
      <c r="G183" s="24">
        <v>2</v>
      </c>
      <c r="H183" s="24"/>
      <c r="I183" s="25"/>
      <c r="J183" s="26">
        <f>IF(AND(G183= "",H183= ""), 0, ROUND(ROUND(I183, 2) * ROUND(IF(H183="",G183,H183),  0), 2))</f>
        <v>0</v>
      </c>
      <c r="K183" s="7"/>
      <c r="M183" s="27">
        <v>0.2</v>
      </c>
      <c r="Q183" s="7">
        <v>1401</v>
      </c>
    </row>
    <row r="184" spans="1:17" x14ac:dyDescent="0.25">
      <c r="A184" s="7">
        <v>9</v>
      </c>
      <c r="B184" s="21" t="s">
        <v>163</v>
      </c>
      <c r="C184" s="55" t="s">
        <v>110</v>
      </c>
      <c r="D184" s="56"/>
      <c r="E184" s="56"/>
      <c r="F184" s="56"/>
      <c r="G184" s="56"/>
      <c r="H184" s="56"/>
      <c r="I184" s="56"/>
      <c r="J184" s="22"/>
    </row>
    <row r="185" spans="1:17" x14ac:dyDescent="0.25">
      <c r="A185" s="7" t="s">
        <v>43</v>
      </c>
      <c r="B185" s="21"/>
      <c r="C185" s="57"/>
      <c r="D185" s="57"/>
      <c r="E185" s="57"/>
      <c r="F185" s="23" t="s">
        <v>44</v>
      </c>
      <c r="G185" s="24">
        <v>2</v>
      </c>
      <c r="H185" s="24"/>
      <c r="I185" s="25"/>
      <c r="J185" s="26">
        <f>IF(AND(G185= "",H185= ""), 0, ROUND(ROUND(I185, 2) * ROUND(IF(H185="",G185,H185),  0), 2))</f>
        <v>0</v>
      </c>
      <c r="K185" s="7"/>
      <c r="M185" s="27">
        <v>0.2</v>
      </c>
      <c r="Q185" s="7">
        <v>1401</v>
      </c>
    </row>
    <row r="186" spans="1:17" x14ac:dyDescent="0.25">
      <c r="A186" s="7">
        <v>9</v>
      </c>
      <c r="B186" s="21" t="s">
        <v>164</v>
      </c>
      <c r="C186" s="55" t="s">
        <v>119</v>
      </c>
      <c r="D186" s="56"/>
      <c r="E186" s="56"/>
      <c r="F186" s="56"/>
      <c r="G186" s="56"/>
      <c r="H186" s="56"/>
      <c r="I186" s="56"/>
      <c r="J186" s="22"/>
    </row>
    <row r="187" spans="1:17" x14ac:dyDescent="0.25">
      <c r="A187" s="7" t="s">
        <v>43</v>
      </c>
      <c r="B187" s="21"/>
      <c r="C187" s="57"/>
      <c r="D187" s="57"/>
      <c r="E187" s="57"/>
      <c r="F187" s="23" t="s">
        <v>44</v>
      </c>
      <c r="G187" s="24">
        <v>2</v>
      </c>
      <c r="H187" s="24"/>
      <c r="I187" s="25"/>
      <c r="J187" s="26">
        <f>IF(AND(G187= "",H187= ""), 0, ROUND(ROUND(I187, 2) * ROUND(IF(H187="",G187,H187),  0), 2))</f>
        <v>0</v>
      </c>
      <c r="K187" s="7"/>
      <c r="M187" s="27">
        <v>0.2</v>
      </c>
      <c r="Q187" s="7">
        <v>1401</v>
      </c>
    </row>
    <row r="188" spans="1:17" x14ac:dyDescent="0.25">
      <c r="A188" s="7">
        <v>9</v>
      </c>
      <c r="B188" s="21" t="s">
        <v>165</v>
      </c>
      <c r="C188" s="55" t="s">
        <v>166</v>
      </c>
      <c r="D188" s="56"/>
      <c r="E188" s="56"/>
      <c r="F188" s="56"/>
      <c r="G188" s="56"/>
      <c r="H188" s="56"/>
      <c r="I188" s="56"/>
      <c r="J188" s="22"/>
    </row>
    <row r="189" spans="1:17" x14ac:dyDescent="0.25">
      <c r="A189" s="7" t="s">
        <v>43</v>
      </c>
      <c r="B189" s="21"/>
      <c r="C189" s="57"/>
      <c r="D189" s="57"/>
      <c r="E189" s="57"/>
      <c r="F189" s="23" t="s">
        <v>9</v>
      </c>
      <c r="G189" s="24">
        <v>3</v>
      </c>
      <c r="H189" s="24"/>
      <c r="I189" s="25"/>
      <c r="J189" s="26">
        <f>IF(AND(G189= "",H189= ""), 0, ROUND(ROUND(I189, 2) * ROUND(IF(H189="",G189,H189),  0), 2))</f>
        <v>0</v>
      </c>
      <c r="K189" s="7"/>
      <c r="M189" s="27">
        <v>0.2</v>
      </c>
      <c r="Q189" s="7">
        <v>1401</v>
      </c>
    </row>
    <row r="190" spans="1:17" hidden="1" x14ac:dyDescent="0.25">
      <c r="A190" s="7" t="s">
        <v>104</v>
      </c>
    </row>
    <row r="191" spans="1:17" x14ac:dyDescent="0.25">
      <c r="A191" s="7">
        <v>8</v>
      </c>
      <c r="B191" s="21" t="s">
        <v>167</v>
      </c>
      <c r="C191" s="72" t="s">
        <v>168</v>
      </c>
      <c r="D191" s="72"/>
      <c r="E191" s="72"/>
      <c r="J191" s="22"/>
      <c r="K191" s="7"/>
    </row>
    <row r="192" spans="1:17" x14ac:dyDescent="0.25">
      <c r="A192" s="7">
        <v>9</v>
      </c>
      <c r="B192" s="21" t="s">
        <v>169</v>
      </c>
      <c r="C192" s="55" t="s">
        <v>170</v>
      </c>
      <c r="D192" s="56"/>
      <c r="E192" s="56"/>
      <c r="F192" s="56"/>
      <c r="G192" s="56"/>
      <c r="H192" s="56"/>
      <c r="I192" s="56"/>
      <c r="J192" s="22"/>
    </row>
    <row r="193" spans="1:17" x14ac:dyDescent="0.25">
      <c r="A193" s="7" t="s">
        <v>43</v>
      </c>
      <c r="B193" s="21"/>
      <c r="C193" s="57"/>
      <c r="D193" s="57"/>
      <c r="E193" s="57"/>
      <c r="F193" s="23" t="s">
        <v>44</v>
      </c>
      <c r="G193" s="24">
        <v>2</v>
      </c>
      <c r="H193" s="24"/>
      <c r="I193" s="25"/>
      <c r="J193" s="26">
        <f>IF(AND(G193= "",H193= ""), 0, ROUND(ROUND(I193, 2) * ROUND(IF(H193="",G193,H193),  0), 2))</f>
        <v>0</v>
      </c>
      <c r="K193" s="7"/>
      <c r="M193" s="27">
        <v>0.2</v>
      </c>
      <c r="Q193" s="7">
        <v>1401</v>
      </c>
    </row>
    <row r="194" spans="1:17" x14ac:dyDescent="0.25">
      <c r="A194" s="7">
        <v>9</v>
      </c>
      <c r="B194" s="21" t="s">
        <v>171</v>
      </c>
      <c r="C194" s="55" t="s">
        <v>110</v>
      </c>
      <c r="D194" s="56"/>
      <c r="E194" s="56"/>
      <c r="F194" s="56"/>
      <c r="G194" s="56"/>
      <c r="H194" s="56"/>
      <c r="I194" s="56"/>
      <c r="J194" s="22"/>
    </row>
    <row r="195" spans="1:17" x14ac:dyDescent="0.25">
      <c r="A195" s="7" t="s">
        <v>43</v>
      </c>
      <c r="B195" s="21"/>
      <c r="C195" s="57"/>
      <c r="D195" s="57"/>
      <c r="E195" s="57"/>
      <c r="F195" s="23" t="s">
        <v>44</v>
      </c>
      <c r="G195" s="24">
        <v>5</v>
      </c>
      <c r="H195" s="24"/>
      <c r="I195" s="25"/>
      <c r="J195" s="26">
        <f>IF(AND(G195= "",H195= ""), 0, ROUND(ROUND(I195, 2) * ROUND(IF(H195="",G195,H195),  0), 2))</f>
        <v>0</v>
      </c>
      <c r="K195" s="7"/>
      <c r="M195" s="27">
        <v>0.2</v>
      </c>
      <c r="Q195" s="7">
        <v>1401</v>
      </c>
    </row>
    <row r="196" spans="1:17" x14ac:dyDescent="0.25">
      <c r="A196" s="7">
        <v>9</v>
      </c>
      <c r="B196" s="21" t="s">
        <v>172</v>
      </c>
      <c r="C196" s="55" t="s">
        <v>173</v>
      </c>
      <c r="D196" s="56"/>
      <c r="E196" s="56"/>
      <c r="F196" s="56"/>
      <c r="G196" s="56"/>
      <c r="H196" s="56"/>
      <c r="I196" s="56"/>
      <c r="J196" s="22"/>
    </row>
    <row r="197" spans="1:17" x14ac:dyDescent="0.25">
      <c r="A197" s="7" t="s">
        <v>43</v>
      </c>
      <c r="B197" s="21"/>
      <c r="C197" s="57"/>
      <c r="D197" s="57"/>
      <c r="E197" s="57"/>
      <c r="F197" s="23" t="s">
        <v>44</v>
      </c>
      <c r="G197" s="24">
        <v>1</v>
      </c>
      <c r="H197" s="24"/>
      <c r="I197" s="25"/>
      <c r="J197" s="26">
        <f>IF(AND(G197= "",H197= ""), 0, ROUND(ROUND(I197, 2) * ROUND(IF(H197="",G197,H197),  0), 2))</f>
        <v>0</v>
      </c>
      <c r="K197" s="7"/>
      <c r="M197" s="27">
        <v>0.2</v>
      </c>
      <c r="Q197" s="7">
        <v>1401</v>
      </c>
    </row>
    <row r="198" spans="1:17" x14ac:dyDescent="0.25">
      <c r="A198" s="7">
        <v>9</v>
      </c>
      <c r="B198" s="21" t="s">
        <v>174</v>
      </c>
      <c r="C198" s="55" t="s">
        <v>175</v>
      </c>
      <c r="D198" s="56"/>
      <c r="E198" s="56"/>
      <c r="F198" s="56"/>
      <c r="G198" s="56"/>
      <c r="H198" s="56"/>
      <c r="I198" s="56"/>
      <c r="J198" s="22"/>
    </row>
    <row r="199" spans="1:17" x14ac:dyDescent="0.25">
      <c r="A199" s="7" t="s">
        <v>43</v>
      </c>
      <c r="B199" s="21"/>
      <c r="C199" s="57"/>
      <c r="D199" s="57"/>
      <c r="E199" s="57"/>
      <c r="F199" s="23" t="s">
        <v>44</v>
      </c>
      <c r="G199" s="24">
        <v>1</v>
      </c>
      <c r="H199" s="24"/>
      <c r="I199" s="25"/>
      <c r="J199" s="26">
        <f>IF(AND(G199= "",H199= ""), 0, ROUND(ROUND(I199, 2) * ROUND(IF(H199="",G199,H199),  0), 2))</f>
        <v>0</v>
      </c>
      <c r="K199" s="7"/>
      <c r="M199" s="27">
        <v>0.2</v>
      </c>
      <c r="Q199" s="7">
        <v>1401</v>
      </c>
    </row>
    <row r="200" spans="1:17" x14ac:dyDescent="0.25">
      <c r="A200" s="7">
        <v>9</v>
      </c>
      <c r="B200" s="21" t="s">
        <v>176</v>
      </c>
      <c r="C200" s="55" t="s">
        <v>177</v>
      </c>
      <c r="D200" s="56"/>
      <c r="E200" s="56"/>
      <c r="F200" s="56"/>
      <c r="G200" s="56"/>
      <c r="H200" s="56"/>
      <c r="I200" s="56"/>
      <c r="J200" s="22"/>
    </row>
    <row r="201" spans="1:17" x14ac:dyDescent="0.25">
      <c r="A201" s="7" t="s">
        <v>43</v>
      </c>
      <c r="B201" s="21"/>
      <c r="C201" s="57"/>
      <c r="D201" s="57"/>
      <c r="E201" s="57"/>
      <c r="F201" s="23" t="s">
        <v>9</v>
      </c>
      <c r="G201" s="24">
        <v>1</v>
      </c>
      <c r="H201" s="24"/>
      <c r="I201" s="25"/>
      <c r="J201" s="26">
        <f>IF(AND(G201= "",H201= ""), 0, ROUND(ROUND(I201, 2) * ROUND(IF(H201="",G201,H201),  0), 2))</f>
        <v>0</v>
      </c>
      <c r="K201" s="7"/>
      <c r="M201" s="27">
        <v>0.2</v>
      </c>
      <c r="Q201" s="7">
        <v>1401</v>
      </c>
    </row>
    <row r="202" spans="1:17" x14ac:dyDescent="0.25">
      <c r="A202" s="7">
        <v>9</v>
      </c>
      <c r="B202" s="21" t="s">
        <v>178</v>
      </c>
      <c r="C202" s="55" t="s">
        <v>101</v>
      </c>
      <c r="D202" s="56"/>
      <c r="E202" s="56"/>
      <c r="F202" s="56"/>
      <c r="G202" s="56"/>
      <c r="H202" s="56"/>
      <c r="I202" s="56"/>
      <c r="J202" s="22"/>
    </row>
    <row r="203" spans="1:17" x14ac:dyDescent="0.25">
      <c r="A203" s="7" t="s">
        <v>43</v>
      </c>
      <c r="B203" s="21"/>
      <c r="C203" s="57"/>
      <c r="D203" s="57"/>
      <c r="E203" s="57"/>
      <c r="F203" s="23" t="s">
        <v>9</v>
      </c>
      <c r="G203" s="24">
        <v>6</v>
      </c>
      <c r="H203" s="24"/>
      <c r="I203" s="25"/>
      <c r="J203" s="26">
        <f>IF(AND(G203= "",H203= ""), 0, ROUND(ROUND(I203, 2) * ROUND(IF(H203="",G203,H203),  0), 2))</f>
        <v>0</v>
      </c>
      <c r="K203" s="7"/>
      <c r="M203" s="27">
        <v>0.2</v>
      </c>
      <c r="Q203" s="7">
        <v>1401</v>
      </c>
    </row>
    <row r="204" spans="1:17" x14ac:dyDescent="0.25">
      <c r="A204" s="7">
        <v>9</v>
      </c>
      <c r="B204" s="21" t="s">
        <v>179</v>
      </c>
      <c r="C204" s="55" t="s">
        <v>103</v>
      </c>
      <c r="D204" s="56"/>
      <c r="E204" s="56"/>
      <c r="F204" s="56"/>
      <c r="G204" s="56"/>
      <c r="H204" s="56"/>
      <c r="I204" s="56"/>
      <c r="J204" s="22"/>
    </row>
    <row r="205" spans="1:17" x14ac:dyDescent="0.25">
      <c r="A205" s="7" t="s">
        <v>43</v>
      </c>
      <c r="B205" s="21"/>
      <c r="C205" s="57"/>
      <c r="D205" s="57"/>
      <c r="E205" s="57"/>
      <c r="F205" s="23" t="s">
        <v>44</v>
      </c>
      <c r="G205" s="24">
        <v>2</v>
      </c>
      <c r="H205" s="24"/>
      <c r="I205" s="25"/>
      <c r="J205" s="26">
        <f>IF(AND(G205= "",H205= ""), 0, ROUND(ROUND(I205, 2) * ROUND(IF(H205="",G205,H205),  0), 2))</f>
        <v>0</v>
      </c>
      <c r="K205" s="7"/>
      <c r="M205" s="27">
        <v>0.2</v>
      </c>
      <c r="Q205" s="7">
        <v>1401</v>
      </c>
    </row>
    <row r="206" spans="1:17" hidden="1" x14ac:dyDescent="0.25">
      <c r="A206" s="7" t="s">
        <v>104</v>
      </c>
    </row>
    <row r="207" spans="1:17" x14ac:dyDescent="0.25">
      <c r="A207" s="7" t="s">
        <v>180</v>
      </c>
      <c r="B207" s="22"/>
      <c r="C207" s="56"/>
      <c r="D207" s="56"/>
      <c r="E207" s="56"/>
      <c r="J207" s="22"/>
    </row>
    <row r="208" spans="1:17" x14ac:dyDescent="0.25">
      <c r="B208" s="22"/>
      <c r="C208" s="60" t="s">
        <v>93</v>
      </c>
      <c r="D208" s="61"/>
      <c r="E208" s="61"/>
      <c r="F208" s="58"/>
      <c r="G208" s="58"/>
      <c r="H208" s="58"/>
      <c r="I208" s="58"/>
      <c r="J208" s="59"/>
    </row>
    <row r="209" spans="1:17" x14ac:dyDescent="0.25">
      <c r="B209" s="22"/>
      <c r="C209" s="63"/>
      <c r="D209" s="47"/>
      <c r="E209" s="47"/>
      <c r="F209" s="47"/>
      <c r="G209" s="47"/>
      <c r="H209" s="47"/>
      <c r="I209" s="47"/>
      <c r="J209" s="62"/>
    </row>
    <row r="210" spans="1:17" x14ac:dyDescent="0.25">
      <c r="B210" s="22"/>
      <c r="C210" s="66" t="s">
        <v>50</v>
      </c>
      <c r="D210" s="54"/>
      <c r="E210" s="54"/>
      <c r="F210" s="64">
        <f>SUMIF(K101:K207, IF(K100="","",K100), J101:J207)</f>
        <v>0</v>
      </c>
      <c r="G210" s="64"/>
      <c r="H210" s="64"/>
      <c r="I210" s="64"/>
      <c r="J210" s="65"/>
    </row>
    <row r="211" spans="1:17" ht="16.899999999999999" customHeight="1" x14ac:dyDescent="0.25">
      <c r="B211" s="22"/>
      <c r="C211" s="66" t="s">
        <v>51</v>
      </c>
      <c r="D211" s="54"/>
      <c r="E211" s="54"/>
      <c r="F211" s="64">
        <f>ROUND(SUMIF(K101:K207, IF(K100="","",K100), J101:J207) * 0.2, 2)</f>
        <v>0</v>
      </c>
      <c r="G211" s="64"/>
      <c r="H211" s="64"/>
      <c r="I211" s="64"/>
      <c r="J211" s="65"/>
    </row>
    <row r="212" spans="1:17" x14ac:dyDescent="0.25">
      <c r="B212" s="22"/>
      <c r="C212" s="69" t="s">
        <v>52</v>
      </c>
      <c r="D212" s="70"/>
      <c r="E212" s="70"/>
      <c r="F212" s="67">
        <f>SUM(F210:F211)</f>
        <v>0</v>
      </c>
      <c r="G212" s="67"/>
      <c r="H212" s="67"/>
      <c r="I212" s="67"/>
      <c r="J212" s="68"/>
    </row>
    <row r="213" spans="1:17" x14ac:dyDescent="0.25">
      <c r="A213" s="7">
        <v>6</v>
      </c>
      <c r="B213" s="16" t="s">
        <v>181</v>
      </c>
      <c r="C213" s="71" t="s">
        <v>182</v>
      </c>
      <c r="D213" s="71"/>
      <c r="E213" s="71"/>
      <c r="F213" s="29"/>
      <c r="G213" s="29"/>
      <c r="H213" s="29"/>
      <c r="I213" s="29"/>
      <c r="J213" s="30"/>
      <c r="K213" s="7"/>
    </row>
    <row r="214" spans="1:17" x14ac:dyDescent="0.25">
      <c r="A214" s="7">
        <v>8</v>
      </c>
      <c r="B214" s="21" t="s">
        <v>183</v>
      </c>
      <c r="C214" s="72" t="s">
        <v>154</v>
      </c>
      <c r="D214" s="72"/>
      <c r="E214" s="72"/>
      <c r="J214" s="22"/>
      <c r="K214" s="7"/>
    </row>
    <row r="215" spans="1:17" x14ac:dyDescent="0.25">
      <c r="A215" s="7">
        <v>9</v>
      </c>
      <c r="B215" s="21" t="s">
        <v>184</v>
      </c>
      <c r="C215" s="55" t="s">
        <v>156</v>
      </c>
      <c r="D215" s="56"/>
      <c r="E215" s="56"/>
      <c r="F215" s="56"/>
      <c r="G215" s="56"/>
      <c r="H215" s="56"/>
      <c r="I215" s="56"/>
      <c r="J215" s="22"/>
    </row>
    <row r="216" spans="1:17" x14ac:dyDescent="0.25">
      <c r="A216" s="7" t="s">
        <v>43</v>
      </c>
      <c r="B216" s="21"/>
      <c r="C216" s="57"/>
      <c r="D216" s="57"/>
      <c r="E216" s="57"/>
      <c r="F216" s="23" t="s">
        <v>44</v>
      </c>
      <c r="G216" s="24">
        <v>1</v>
      </c>
      <c r="H216" s="24"/>
      <c r="I216" s="25"/>
      <c r="J216" s="26">
        <f>IF(AND(G216= "",H216= ""), 0, ROUND(ROUND(I216, 2) * ROUND(IF(H216="",G216,H216),  0), 2))</f>
        <v>0</v>
      </c>
      <c r="K216" s="7"/>
      <c r="M216" s="27">
        <v>0.2</v>
      </c>
      <c r="Q216" s="7">
        <v>1401</v>
      </c>
    </row>
    <row r="217" spans="1:17" x14ac:dyDescent="0.25">
      <c r="A217" s="7">
        <v>9</v>
      </c>
      <c r="B217" s="21" t="s">
        <v>185</v>
      </c>
      <c r="C217" s="55" t="s">
        <v>158</v>
      </c>
      <c r="D217" s="56"/>
      <c r="E217" s="56"/>
      <c r="F217" s="56"/>
      <c r="G217" s="56"/>
      <c r="H217" s="56"/>
      <c r="I217" s="56"/>
      <c r="J217" s="22"/>
    </row>
    <row r="218" spans="1:17" x14ac:dyDescent="0.25">
      <c r="A218" s="7" t="s">
        <v>43</v>
      </c>
      <c r="B218" s="21"/>
      <c r="C218" s="57"/>
      <c r="D218" s="57"/>
      <c r="E218" s="57"/>
      <c r="F218" s="23" t="s">
        <v>9</v>
      </c>
      <c r="G218" s="24">
        <v>1</v>
      </c>
      <c r="H218" s="24"/>
      <c r="I218" s="25"/>
      <c r="J218" s="26">
        <f>IF(AND(G218= "",H218= ""), 0, ROUND(ROUND(I218, 2) * ROUND(IF(H218="",G218,H218),  0), 2))</f>
        <v>0</v>
      </c>
      <c r="K218" s="7"/>
      <c r="M218" s="27">
        <v>0.2</v>
      </c>
      <c r="Q218" s="7">
        <v>1401</v>
      </c>
    </row>
    <row r="219" spans="1:17" x14ac:dyDescent="0.25">
      <c r="A219" s="7">
        <v>9</v>
      </c>
      <c r="B219" s="21" t="s">
        <v>186</v>
      </c>
      <c r="C219" s="55" t="s">
        <v>103</v>
      </c>
      <c r="D219" s="56"/>
      <c r="E219" s="56"/>
      <c r="F219" s="56"/>
      <c r="G219" s="56"/>
      <c r="H219" s="56"/>
      <c r="I219" s="56"/>
      <c r="J219" s="22"/>
    </row>
    <row r="220" spans="1:17" x14ac:dyDescent="0.25">
      <c r="A220" s="7" t="s">
        <v>43</v>
      </c>
      <c r="B220" s="21"/>
      <c r="C220" s="57"/>
      <c r="D220" s="57"/>
      <c r="E220" s="57"/>
      <c r="F220" s="23" t="s">
        <v>44</v>
      </c>
      <c r="G220" s="24">
        <v>1</v>
      </c>
      <c r="H220" s="24"/>
      <c r="I220" s="25"/>
      <c r="J220" s="26">
        <f>IF(AND(G220= "",H220= ""), 0, ROUND(ROUND(I220, 2) * ROUND(IF(H220="",G220,H220),  0), 2))</f>
        <v>0</v>
      </c>
      <c r="K220" s="7"/>
      <c r="M220" s="27">
        <v>0.2</v>
      </c>
      <c r="Q220" s="7">
        <v>1401</v>
      </c>
    </row>
    <row r="221" spans="1:17" hidden="1" x14ac:dyDescent="0.25">
      <c r="A221" s="7" t="s">
        <v>104</v>
      </c>
    </row>
    <row r="222" spans="1:17" x14ac:dyDescent="0.25">
      <c r="A222" s="7">
        <v>8</v>
      </c>
      <c r="B222" s="21" t="s">
        <v>187</v>
      </c>
      <c r="C222" s="72" t="s">
        <v>188</v>
      </c>
      <c r="D222" s="72"/>
      <c r="E222" s="72"/>
      <c r="J222" s="22"/>
      <c r="K222" s="7"/>
    </row>
    <row r="223" spans="1:17" x14ac:dyDescent="0.25">
      <c r="A223" s="7">
        <v>9</v>
      </c>
      <c r="B223" s="21" t="s">
        <v>189</v>
      </c>
      <c r="C223" s="55" t="s">
        <v>117</v>
      </c>
      <c r="D223" s="56"/>
      <c r="E223" s="56"/>
      <c r="F223" s="56"/>
      <c r="G223" s="56"/>
      <c r="H223" s="56"/>
      <c r="I223" s="56"/>
      <c r="J223" s="22"/>
    </row>
    <row r="224" spans="1:17" x14ac:dyDescent="0.25">
      <c r="A224" s="7" t="s">
        <v>43</v>
      </c>
      <c r="B224" s="21"/>
      <c r="C224" s="57"/>
      <c r="D224" s="57"/>
      <c r="E224" s="57"/>
      <c r="F224" s="23" t="s">
        <v>44</v>
      </c>
      <c r="G224" s="24">
        <v>1</v>
      </c>
      <c r="H224" s="24"/>
      <c r="I224" s="25"/>
      <c r="J224" s="26">
        <f>IF(AND(G224= "",H224= ""), 0, ROUND(ROUND(I224, 2) * ROUND(IF(H224="",G224,H224),  0), 2))</f>
        <v>0</v>
      </c>
      <c r="K224" s="7"/>
      <c r="M224" s="27">
        <v>0.2</v>
      </c>
      <c r="Q224" s="7">
        <v>1401</v>
      </c>
    </row>
    <row r="225" spans="1:17" x14ac:dyDescent="0.25">
      <c r="A225" s="7">
        <v>9</v>
      </c>
      <c r="B225" s="21" t="s">
        <v>190</v>
      </c>
      <c r="C225" s="55" t="s">
        <v>110</v>
      </c>
      <c r="D225" s="56"/>
      <c r="E225" s="56"/>
      <c r="F225" s="56"/>
      <c r="G225" s="56"/>
      <c r="H225" s="56"/>
      <c r="I225" s="56"/>
      <c r="J225" s="22"/>
    </row>
    <row r="226" spans="1:17" x14ac:dyDescent="0.25">
      <c r="A226" s="7" t="s">
        <v>43</v>
      </c>
      <c r="B226" s="21"/>
      <c r="C226" s="57"/>
      <c r="D226" s="57"/>
      <c r="E226" s="57"/>
      <c r="F226" s="23" t="s">
        <v>9</v>
      </c>
      <c r="G226" s="24">
        <v>1</v>
      </c>
      <c r="H226" s="24"/>
      <c r="I226" s="25"/>
      <c r="J226" s="26">
        <f>IF(AND(G226= "",H226= ""), 0, ROUND(ROUND(I226, 2) * ROUND(IF(H226="",G226,H226),  0), 2))</f>
        <v>0</v>
      </c>
      <c r="K226" s="7"/>
      <c r="M226" s="27">
        <v>0.2</v>
      </c>
      <c r="Q226" s="7">
        <v>1401</v>
      </c>
    </row>
    <row r="227" spans="1:17" x14ac:dyDescent="0.25">
      <c r="A227" s="7">
        <v>9</v>
      </c>
      <c r="B227" s="21" t="s">
        <v>191</v>
      </c>
      <c r="C227" s="55" t="s">
        <v>143</v>
      </c>
      <c r="D227" s="56"/>
      <c r="E227" s="56"/>
      <c r="F227" s="56"/>
      <c r="G227" s="56"/>
      <c r="H227" s="56"/>
      <c r="I227" s="56"/>
      <c r="J227" s="22"/>
    </row>
    <row r="228" spans="1:17" x14ac:dyDescent="0.25">
      <c r="A228" s="7" t="s">
        <v>43</v>
      </c>
      <c r="B228" s="21"/>
      <c r="C228" s="57"/>
      <c r="D228" s="57"/>
      <c r="E228" s="57"/>
      <c r="F228" s="23" t="s">
        <v>9</v>
      </c>
      <c r="G228" s="24">
        <v>1</v>
      </c>
      <c r="H228" s="24"/>
      <c r="I228" s="25"/>
      <c r="J228" s="26">
        <f>IF(AND(G228= "",H228= ""), 0, ROUND(ROUND(I228, 2) * ROUND(IF(H228="",G228,H228),  0), 2))</f>
        <v>0</v>
      </c>
      <c r="K228" s="7"/>
      <c r="M228" s="27">
        <v>0.2</v>
      </c>
      <c r="Q228" s="7">
        <v>1401</v>
      </c>
    </row>
    <row r="229" spans="1:17" x14ac:dyDescent="0.25">
      <c r="A229" s="7">
        <v>9</v>
      </c>
      <c r="B229" s="21" t="s">
        <v>192</v>
      </c>
      <c r="C229" s="55" t="s">
        <v>145</v>
      </c>
      <c r="D229" s="56"/>
      <c r="E229" s="56"/>
      <c r="F229" s="56"/>
      <c r="G229" s="56"/>
      <c r="H229" s="56"/>
      <c r="I229" s="56"/>
      <c r="J229" s="22"/>
    </row>
    <row r="230" spans="1:17" x14ac:dyDescent="0.25">
      <c r="A230" s="7" t="s">
        <v>43</v>
      </c>
      <c r="B230" s="21"/>
      <c r="C230" s="57"/>
      <c r="D230" s="57"/>
      <c r="E230" s="57"/>
      <c r="F230" s="23" t="s">
        <v>9</v>
      </c>
      <c r="G230" s="24">
        <v>2</v>
      </c>
      <c r="H230" s="24"/>
      <c r="I230" s="25"/>
      <c r="J230" s="26">
        <f>IF(AND(G230= "",H230= ""), 0, ROUND(ROUND(I230, 2) * ROUND(IF(H230="",G230,H230),  0), 2))</f>
        <v>0</v>
      </c>
      <c r="K230" s="7"/>
      <c r="M230" s="27">
        <v>0.2</v>
      </c>
      <c r="Q230" s="7">
        <v>1401</v>
      </c>
    </row>
    <row r="231" spans="1:17" x14ac:dyDescent="0.25">
      <c r="A231" s="7">
        <v>9</v>
      </c>
      <c r="B231" s="21" t="s">
        <v>193</v>
      </c>
      <c r="C231" s="55" t="s">
        <v>103</v>
      </c>
      <c r="D231" s="56"/>
      <c r="E231" s="56"/>
      <c r="F231" s="56"/>
      <c r="G231" s="56"/>
      <c r="H231" s="56"/>
      <c r="I231" s="56"/>
      <c r="J231" s="22"/>
    </row>
    <row r="232" spans="1:17" x14ac:dyDescent="0.25">
      <c r="A232" s="7" t="s">
        <v>43</v>
      </c>
      <c r="B232" s="21"/>
      <c r="C232" s="57"/>
      <c r="D232" s="57"/>
      <c r="E232" s="57"/>
      <c r="F232" s="23" t="s">
        <v>44</v>
      </c>
      <c r="G232" s="24">
        <v>1</v>
      </c>
      <c r="H232" s="24"/>
      <c r="I232" s="25"/>
      <c r="J232" s="26">
        <f>IF(AND(G232= "",H232= ""), 0, ROUND(ROUND(I232, 2) * ROUND(IF(H232="",G232,H232),  0), 2))</f>
        <v>0</v>
      </c>
      <c r="K232" s="7"/>
      <c r="M232" s="27">
        <v>0.2</v>
      </c>
      <c r="Q232" s="7">
        <v>1401</v>
      </c>
    </row>
    <row r="233" spans="1:17" hidden="1" x14ac:dyDescent="0.25">
      <c r="A233" s="7" t="s">
        <v>104</v>
      </c>
    </row>
    <row r="234" spans="1:17" x14ac:dyDescent="0.25">
      <c r="A234" s="7">
        <v>8</v>
      </c>
      <c r="B234" s="21" t="s">
        <v>194</v>
      </c>
      <c r="C234" s="72" t="s">
        <v>195</v>
      </c>
      <c r="D234" s="72"/>
      <c r="E234" s="72"/>
      <c r="J234" s="22"/>
      <c r="K234" s="7"/>
    </row>
    <row r="235" spans="1:17" x14ac:dyDescent="0.25">
      <c r="A235" s="7">
        <v>9</v>
      </c>
      <c r="B235" s="21" t="s">
        <v>196</v>
      </c>
      <c r="C235" s="55" t="s">
        <v>197</v>
      </c>
      <c r="D235" s="56"/>
      <c r="E235" s="56"/>
      <c r="F235" s="56"/>
      <c r="G235" s="56"/>
      <c r="H235" s="56"/>
      <c r="I235" s="56"/>
      <c r="J235" s="22"/>
    </row>
    <row r="236" spans="1:17" x14ac:dyDescent="0.25">
      <c r="A236" s="7" t="s">
        <v>43</v>
      </c>
      <c r="B236" s="21"/>
      <c r="C236" s="57"/>
      <c r="D236" s="57"/>
      <c r="E236" s="57"/>
      <c r="F236" s="23" t="s">
        <v>44</v>
      </c>
      <c r="G236" s="24">
        <v>1</v>
      </c>
      <c r="H236" s="24"/>
      <c r="I236" s="25"/>
      <c r="J236" s="26">
        <f>IF(AND(G236= "",H236= ""), 0, ROUND(ROUND(I236, 2) * ROUND(IF(H236="",G236,H236),  0), 2))</f>
        <v>0</v>
      </c>
      <c r="K236" s="7"/>
      <c r="M236" s="27">
        <v>0.2</v>
      </c>
      <c r="Q236" s="7">
        <v>1401</v>
      </c>
    </row>
    <row r="237" spans="1:17" x14ac:dyDescent="0.25">
      <c r="A237" s="7">
        <v>9</v>
      </c>
      <c r="B237" s="21" t="s">
        <v>198</v>
      </c>
      <c r="C237" s="55" t="s">
        <v>156</v>
      </c>
      <c r="D237" s="56"/>
      <c r="E237" s="56"/>
      <c r="F237" s="56"/>
      <c r="G237" s="56"/>
      <c r="H237" s="56"/>
      <c r="I237" s="56"/>
      <c r="J237" s="22"/>
    </row>
    <row r="238" spans="1:17" x14ac:dyDescent="0.25">
      <c r="A238" s="7" t="s">
        <v>43</v>
      </c>
      <c r="B238" s="21"/>
      <c r="C238" s="57"/>
      <c r="D238" s="57"/>
      <c r="E238" s="57"/>
      <c r="F238" s="23" t="s">
        <v>44</v>
      </c>
      <c r="G238" s="24">
        <v>2</v>
      </c>
      <c r="H238" s="24"/>
      <c r="I238" s="25"/>
      <c r="J238" s="26">
        <f>IF(AND(G238= "",H238= ""), 0, ROUND(ROUND(I238, 2) * ROUND(IF(H238="",G238,H238),  0), 2))</f>
        <v>0</v>
      </c>
      <c r="K238" s="7"/>
      <c r="M238" s="27">
        <v>0.2</v>
      </c>
      <c r="Q238" s="7">
        <v>1401</v>
      </c>
    </row>
    <row r="239" spans="1:17" x14ac:dyDescent="0.25">
      <c r="A239" s="7">
        <v>9</v>
      </c>
      <c r="B239" s="21" t="s">
        <v>199</v>
      </c>
      <c r="C239" s="55" t="s">
        <v>99</v>
      </c>
      <c r="D239" s="56"/>
      <c r="E239" s="56"/>
      <c r="F239" s="56"/>
      <c r="G239" s="56"/>
      <c r="H239" s="56"/>
      <c r="I239" s="56"/>
      <c r="J239" s="22"/>
    </row>
    <row r="240" spans="1:17" x14ac:dyDescent="0.25">
      <c r="A240" s="7" t="s">
        <v>43</v>
      </c>
      <c r="B240" s="21"/>
      <c r="C240" s="57"/>
      <c r="D240" s="57"/>
      <c r="E240" s="57"/>
      <c r="F240" s="23" t="s">
        <v>44</v>
      </c>
      <c r="G240" s="24">
        <v>11</v>
      </c>
      <c r="H240" s="24"/>
      <c r="I240" s="25"/>
      <c r="J240" s="26">
        <f>IF(AND(G240= "",H240= ""), 0, ROUND(ROUND(I240, 2) * ROUND(IF(H240="",G240,H240),  0), 2))</f>
        <v>0</v>
      </c>
      <c r="K240" s="7"/>
      <c r="M240" s="27">
        <v>0.2</v>
      </c>
      <c r="Q240" s="7">
        <v>1401</v>
      </c>
    </row>
    <row r="241" spans="1:17" x14ac:dyDescent="0.25">
      <c r="A241" s="7">
        <v>9</v>
      </c>
      <c r="B241" s="21" t="s">
        <v>200</v>
      </c>
      <c r="C241" s="55" t="s">
        <v>128</v>
      </c>
      <c r="D241" s="56"/>
      <c r="E241" s="56"/>
      <c r="F241" s="56"/>
      <c r="G241" s="56"/>
      <c r="H241" s="56"/>
      <c r="I241" s="56"/>
      <c r="J241" s="22"/>
    </row>
    <row r="242" spans="1:17" x14ac:dyDescent="0.25">
      <c r="A242" s="7" t="s">
        <v>43</v>
      </c>
      <c r="B242" s="21"/>
      <c r="C242" s="57"/>
      <c r="D242" s="57"/>
      <c r="E242" s="57"/>
      <c r="F242" s="23" t="s">
        <v>9</v>
      </c>
      <c r="G242" s="24">
        <v>9</v>
      </c>
      <c r="H242" s="24"/>
      <c r="I242" s="25"/>
      <c r="J242" s="26">
        <f>IF(AND(G242= "",H242= ""), 0, ROUND(ROUND(I242, 2) * ROUND(IF(H242="",G242,H242),  0), 2))</f>
        <v>0</v>
      </c>
      <c r="K242" s="7"/>
      <c r="M242" s="27">
        <v>0.2</v>
      </c>
      <c r="Q242" s="7">
        <v>1401</v>
      </c>
    </row>
    <row r="243" spans="1:17" x14ac:dyDescent="0.25">
      <c r="A243" s="7">
        <v>9</v>
      </c>
      <c r="B243" s="21" t="s">
        <v>201</v>
      </c>
      <c r="C243" s="55" t="s">
        <v>145</v>
      </c>
      <c r="D243" s="56"/>
      <c r="E243" s="56"/>
      <c r="F243" s="56"/>
      <c r="G243" s="56"/>
      <c r="H243" s="56"/>
      <c r="I243" s="56"/>
      <c r="J243" s="22"/>
    </row>
    <row r="244" spans="1:17" x14ac:dyDescent="0.25">
      <c r="A244" s="7" t="s">
        <v>43</v>
      </c>
      <c r="B244" s="21"/>
      <c r="C244" s="57"/>
      <c r="D244" s="57"/>
      <c r="E244" s="57"/>
      <c r="F244" s="23" t="s">
        <v>9</v>
      </c>
      <c r="G244" s="24">
        <v>5</v>
      </c>
      <c r="H244" s="24"/>
      <c r="I244" s="25"/>
      <c r="J244" s="26">
        <f>IF(AND(G244= "",H244= ""), 0, ROUND(ROUND(I244, 2) * ROUND(IF(H244="",G244,H244),  0), 2))</f>
        <v>0</v>
      </c>
      <c r="K244" s="7"/>
      <c r="M244" s="27">
        <v>0.2</v>
      </c>
      <c r="Q244" s="7">
        <v>1401</v>
      </c>
    </row>
    <row r="245" spans="1:17" x14ac:dyDescent="0.25">
      <c r="A245" s="7">
        <v>9</v>
      </c>
      <c r="B245" s="21" t="s">
        <v>202</v>
      </c>
      <c r="C245" s="55" t="s">
        <v>103</v>
      </c>
      <c r="D245" s="56"/>
      <c r="E245" s="56"/>
      <c r="F245" s="56"/>
      <c r="G245" s="56"/>
      <c r="H245" s="56"/>
      <c r="I245" s="56"/>
      <c r="J245" s="22"/>
    </row>
    <row r="246" spans="1:17" x14ac:dyDescent="0.25">
      <c r="A246" s="7" t="s">
        <v>43</v>
      </c>
      <c r="B246" s="21"/>
      <c r="C246" s="57"/>
      <c r="D246" s="57"/>
      <c r="E246" s="57"/>
      <c r="F246" s="23" t="s">
        <v>44</v>
      </c>
      <c r="G246" s="24">
        <v>20</v>
      </c>
      <c r="H246" s="24"/>
      <c r="I246" s="25"/>
      <c r="J246" s="26">
        <f>IF(AND(G246= "",H246= ""), 0, ROUND(ROUND(I246, 2) * ROUND(IF(H246="",G246,H246),  0), 2))</f>
        <v>0</v>
      </c>
      <c r="K246" s="7"/>
      <c r="M246" s="27">
        <v>0.2</v>
      </c>
      <c r="Q246" s="7">
        <v>1401</v>
      </c>
    </row>
    <row r="247" spans="1:17" x14ac:dyDescent="0.25">
      <c r="A247" s="7">
        <v>9</v>
      </c>
      <c r="B247" s="21" t="s">
        <v>203</v>
      </c>
      <c r="C247" s="55" t="s">
        <v>204</v>
      </c>
      <c r="D247" s="56"/>
      <c r="E247" s="56"/>
      <c r="F247" s="56"/>
      <c r="G247" s="56"/>
      <c r="H247" s="56"/>
      <c r="I247" s="56"/>
      <c r="J247" s="22"/>
    </row>
    <row r="248" spans="1:17" x14ac:dyDescent="0.25">
      <c r="A248" s="7" t="s">
        <v>43</v>
      </c>
      <c r="B248" s="21"/>
      <c r="C248" s="57"/>
      <c r="D248" s="57"/>
      <c r="E248" s="57"/>
      <c r="F248" s="23" t="s">
        <v>44</v>
      </c>
      <c r="G248" s="24">
        <v>2</v>
      </c>
      <c r="H248" s="24"/>
      <c r="I248" s="25"/>
      <c r="J248" s="26">
        <f>IF(AND(G248= "",H248= ""), 0, ROUND(ROUND(I248, 2) * ROUND(IF(H248="",G248,H248),  0), 2))</f>
        <v>0</v>
      </c>
      <c r="K248" s="7"/>
      <c r="M248" s="27">
        <v>0.2</v>
      </c>
      <c r="Q248" s="7">
        <v>1401</v>
      </c>
    </row>
    <row r="249" spans="1:17" hidden="1" x14ac:dyDescent="0.25">
      <c r="A249" s="7" t="s">
        <v>104</v>
      </c>
    </row>
    <row r="250" spans="1:17" x14ac:dyDescent="0.25">
      <c r="A250" s="7">
        <v>8</v>
      </c>
      <c r="B250" s="21" t="s">
        <v>205</v>
      </c>
      <c r="C250" s="72" t="s">
        <v>206</v>
      </c>
      <c r="D250" s="72"/>
      <c r="E250" s="72"/>
      <c r="J250" s="22"/>
      <c r="K250" s="7"/>
    </row>
    <row r="251" spans="1:17" x14ac:dyDescent="0.25">
      <c r="A251" s="7">
        <v>9</v>
      </c>
      <c r="B251" s="21" t="s">
        <v>207</v>
      </c>
      <c r="C251" s="55" t="s">
        <v>156</v>
      </c>
      <c r="D251" s="56"/>
      <c r="E251" s="56"/>
      <c r="F251" s="56"/>
      <c r="G251" s="56"/>
      <c r="H251" s="56"/>
      <c r="I251" s="56"/>
      <c r="J251" s="22"/>
    </row>
    <row r="252" spans="1:17" x14ac:dyDescent="0.25">
      <c r="A252" s="7" t="s">
        <v>43</v>
      </c>
      <c r="B252" s="21"/>
      <c r="C252" s="57"/>
      <c r="D252" s="57"/>
      <c r="E252" s="57"/>
      <c r="F252" s="23" t="s">
        <v>44</v>
      </c>
      <c r="G252" s="24">
        <v>1</v>
      </c>
      <c r="H252" s="24"/>
      <c r="I252" s="25"/>
      <c r="J252" s="26">
        <f>IF(AND(G252= "",H252= ""), 0, ROUND(ROUND(I252, 2) * ROUND(IF(H252="",G252,H252),  0), 2))</f>
        <v>0</v>
      </c>
      <c r="K252" s="7"/>
      <c r="M252" s="27">
        <v>0.2</v>
      </c>
      <c r="Q252" s="7">
        <v>1401</v>
      </c>
    </row>
    <row r="253" spans="1:17" x14ac:dyDescent="0.25">
      <c r="A253" s="7">
        <v>9</v>
      </c>
      <c r="B253" s="21" t="s">
        <v>208</v>
      </c>
      <c r="C253" s="55" t="s">
        <v>121</v>
      </c>
      <c r="D253" s="56"/>
      <c r="E253" s="56"/>
      <c r="F253" s="56"/>
      <c r="G253" s="56"/>
      <c r="H253" s="56"/>
      <c r="I253" s="56"/>
      <c r="J253" s="22"/>
    </row>
    <row r="254" spans="1:17" x14ac:dyDescent="0.25">
      <c r="A254" s="7" t="s">
        <v>43</v>
      </c>
      <c r="B254" s="21"/>
      <c r="C254" s="57"/>
      <c r="D254" s="57"/>
      <c r="E254" s="57"/>
      <c r="F254" s="23" t="s">
        <v>9</v>
      </c>
      <c r="G254" s="24">
        <v>1</v>
      </c>
      <c r="H254" s="24"/>
      <c r="I254" s="25"/>
      <c r="J254" s="26">
        <f>IF(AND(G254= "",H254= ""), 0, ROUND(ROUND(I254, 2) * ROUND(IF(H254="",G254,H254),  0), 2))</f>
        <v>0</v>
      </c>
      <c r="K254" s="7"/>
      <c r="M254" s="27">
        <v>0.2</v>
      </c>
      <c r="Q254" s="7">
        <v>1401</v>
      </c>
    </row>
    <row r="255" spans="1:17" x14ac:dyDescent="0.25">
      <c r="A255" s="7">
        <v>9</v>
      </c>
      <c r="B255" s="21" t="s">
        <v>209</v>
      </c>
      <c r="C255" s="55" t="s">
        <v>103</v>
      </c>
      <c r="D255" s="56"/>
      <c r="E255" s="56"/>
      <c r="F255" s="56"/>
      <c r="G255" s="56"/>
      <c r="H255" s="56"/>
      <c r="I255" s="56"/>
      <c r="J255" s="22"/>
    </row>
    <row r="256" spans="1:17" x14ac:dyDescent="0.25">
      <c r="A256" s="7" t="s">
        <v>43</v>
      </c>
      <c r="B256" s="21"/>
      <c r="C256" s="57"/>
      <c r="D256" s="57"/>
      <c r="E256" s="57"/>
      <c r="F256" s="23" t="s">
        <v>44</v>
      </c>
      <c r="G256" s="24">
        <v>1</v>
      </c>
      <c r="H256" s="24"/>
      <c r="I256" s="25"/>
      <c r="J256" s="26">
        <f>IF(AND(G256= "",H256= ""), 0, ROUND(ROUND(I256, 2) * ROUND(IF(H256="",G256,H256),  0), 2))</f>
        <v>0</v>
      </c>
      <c r="K256" s="7"/>
      <c r="M256" s="27">
        <v>0.2</v>
      </c>
      <c r="Q256" s="7">
        <v>1401</v>
      </c>
    </row>
    <row r="257" spans="1:11" hidden="1" x14ac:dyDescent="0.25">
      <c r="A257" s="7" t="s">
        <v>104</v>
      </c>
    </row>
    <row r="258" spans="1:11" x14ac:dyDescent="0.25">
      <c r="A258" s="7" t="s">
        <v>180</v>
      </c>
      <c r="B258" s="22"/>
      <c r="C258" s="56"/>
      <c r="D258" s="56"/>
      <c r="E258" s="56"/>
      <c r="J258" s="22"/>
    </row>
    <row r="259" spans="1:11" x14ac:dyDescent="0.25">
      <c r="B259" s="22"/>
      <c r="C259" s="60" t="s">
        <v>182</v>
      </c>
      <c r="D259" s="61"/>
      <c r="E259" s="61"/>
      <c r="F259" s="58"/>
      <c r="G259" s="58"/>
      <c r="H259" s="58"/>
      <c r="I259" s="58"/>
      <c r="J259" s="59"/>
    </row>
    <row r="260" spans="1:11" x14ac:dyDescent="0.25">
      <c r="B260" s="22"/>
      <c r="C260" s="63"/>
      <c r="D260" s="47"/>
      <c r="E260" s="47"/>
      <c r="F260" s="47"/>
      <c r="G260" s="47"/>
      <c r="H260" s="47"/>
      <c r="I260" s="47"/>
      <c r="J260" s="62"/>
    </row>
    <row r="261" spans="1:11" x14ac:dyDescent="0.25">
      <c r="B261" s="22"/>
      <c r="C261" s="66" t="s">
        <v>50</v>
      </c>
      <c r="D261" s="54"/>
      <c r="E261" s="54"/>
      <c r="F261" s="64">
        <f>SUMIF(K214:K258, IF(K213="","",K213), J214:J258)</f>
        <v>0</v>
      </c>
      <c r="G261" s="64"/>
      <c r="H261" s="64"/>
      <c r="I261" s="64"/>
      <c r="J261" s="65"/>
    </row>
    <row r="262" spans="1:11" ht="16.899999999999999" customHeight="1" x14ac:dyDescent="0.25">
      <c r="B262" s="22"/>
      <c r="C262" s="66" t="s">
        <v>51</v>
      </c>
      <c r="D262" s="54"/>
      <c r="E262" s="54"/>
      <c r="F262" s="64">
        <f>ROUND(SUMIF(K214:K258, IF(K213="","",K213), J214:J258) * 0.2, 2)</f>
        <v>0</v>
      </c>
      <c r="G262" s="64"/>
      <c r="H262" s="64"/>
      <c r="I262" s="64"/>
      <c r="J262" s="65"/>
    </row>
    <row r="263" spans="1:11" x14ac:dyDescent="0.25">
      <c r="B263" s="22"/>
      <c r="C263" s="69" t="s">
        <v>52</v>
      </c>
      <c r="D263" s="70"/>
      <c r="E263" s="70"/>
      <c r="F263" s="67">
        <f>SUM(F261:F262)</f>
        <v>0</v>
      </c>
      <c r="G263" s="67"/>
      <c r="H263" s="67"/>
      <c r="I263" s="67"/>
      <c r="J263" s="68"/>
    </row>
    <row r="264" spans="1:11" x14ac:dyDescent="0.25">
      <c r="A264" s="7" t="s">
        <v>49</v>
      </c>
      <c r="B264" s="22"/>
      <c r="C264" s="56"/>
      <c r="D264" s="56"/>
      <c r="E264" s="56"/>
      <c r="J264" s="22"/>
    </row>
    <row r="265" spans="1:11" x14ac:dyDescent="0.25">
      <c r="B265" s="22"/>
      <c r="C265" s="60" t="s">
        <v>91</v>
      </c>
      <c r="D265" s="61"/>
      <c r="E265" s="61"/>
      <c r="F265" s="58"/>
      <c r="G265" s="58"/>
      <c r="H265" s="58"/>
      <c r="I265" s="58"/>
      <c r="J265" s="59"/>
    </row>
    <row r="266" spans="1:11" x14ac:dyDescent="0.25">
      <c r="B266" s="22"/>
      <c r="C266" s="63"/>
      <c r="D266" s="47"/>
      <c r="E266" s="47"/>
      <c r="F266" s="47"/>
      <c r="G266" s="47"/>
      <c r="H266" s="47"/>
      <c r="I266" s="47"/>
      <c r="J266" s="62"/>
    </row>
    <row r="267" spans="1:11" x14ac:dyDescent="0.25">
      <c r="B267" s="22"/>
      <c r="C267" s="66" t="s">
        <v>50</v>
      </c>
      <c r="D267" s="54"/>
      <c r="E267" s="54"/>
      <c r="F267" s="64">
        <f>SUMIF(K98:K264, IF(K97="","",K97), J98:J264)</f>
        <v>0</v>
      </c>
      <c r="G267" s="64"/>
      <c r="H267" s="64"/>
      <c r="I267" s="64"/>
      <c r="J267" s="65"/>
    </row>
    <row r="268" spans="1:11" ht="16.899999999999999" customHeight="1" x14ac:dyDescent="0.25">
      <c r="B268" s="22"/>
      <c r="C268" s="66" t="s">
        <v>51</v>
      </c>
      <c r="D268" s="54"/>
      <c r="E268" s="54"/>
      <c r="F268" s="64">
        <f>ROUND(SUMIF(K98:K264, IF(K97="","",K97), J98:J264) * 0.2, 2)</f>
        <v>0</v>
      </c>
      <c r="G268" s="64"/>
      <c r="H268" s="64"/>
      <c r="I268" s="64"/>
      <c r="J268" s="65"/>
    </row>
    <row r="269" spans="1:11" x14ac:dyDescent="0.25">
      <c r="B269" s="22"/>
      <c r="C269" s="69" t="s">
        <v>52</v>
      </c>
      <c r="D269" s="70"/>
      <c r="E269" s="70"/>
      <c r="F269" s="67">
        <f>SUM(F267:F268)</f>
        <v>0</v>
      </c>
      <c r="G269" s="67"/>
      <c r="H269" s="67"/>
      <c r="I269" s="67"/>
      <c r="J269" s="68"/>
    </row>
    <row r="270" spans="1:11" x14ac:dyDescent="0.25">
      <c r="A270" s="7">
        <v>5</v>
      </c>
      <c r="B270" s="16" t="s">
        <v>210</v>
      </c>
      <c r="C270" s="54" t="s">
        <v>211</v>
      </c>
      <c r="D270" s="54"/>
      <c r="E270" s="54"/>
      <c r="F270" s="19"/>
      <c r="G270" s="19"/>
      <c r="H270" s="19"/>
      <c r="I270" s="19"/>
      <c r="J270" s="20"/>
      <c r="K270" s="7"/>
    </row>
    <row r="271" spans="1:11" hidden="1" x14ac:dyDescent="0.25">
      <c r="A271" s="7" t="s">
        <v>64</v>
      </c>
    </row>
    <row r="272" spans="1:11" x14ac:dyDescent="0.25">
      <c r="A272" s="7">
        <v>9</v>
      </c>
      <c r="B272" s="21" t="s">
        <v>212</v>
      </c>
      <c r="C272" s="55" t="s">
        <v>152</v>
      </c>
      <c r="D272" s="56"/>
      <c r="E272" s="56"/>
      <c r="F272" s="56"/>
      <c r="G272" s="56"/>
      <c r="H272" s="56"/>
      <c r="I272" s="56"/>
      <c r="J272" s="22"/>
    </row>
    <row r="273" spans="1:17" x14ac:dyDescent="0.25">
      <c r="A273" s="7" t="s">
        <v>43</v>
      </c>
      <c r="B273" s="21"/>
      <c r="C273" s="57"/>
      <c r="D273" s="57"/>
      <c r="E273" s="57"/>
      <c r="F273" s="23" t="s">
        <v>44</v>
      </c>
      <c r="G273" s="24">
        <v>2</v>
      </c>
      <c r="H273" s="24"/>
      <c r="I273" s="25"/>
      <c r="J273" s="26">
        <f>IF(AND(G273= "",H273= ""), 0, ROUND(ROUND(I273, 2) * ROUND(IF(H273="",G273,H273),  0), 2))</f>
        <v>0</v>
      </c>
      <c r="K273" s="7"/>
      <c r="M273" s="27">
        <v>0.2</v>
      </c>
      <c r="Q273" s="7">
        <v>1401</v>
      </c>
    </row>
    <row r="274" spans="1:17" x14ac:dyDescent="0.25">
      <c r="A274" s="7">
        <v>9</v>
      </c>
      <c r="B274" s="21" t="s">
        <v>213</v>
      </c>
      <c r="C274" s="55" t="s">
        <v>117</v>
      </c>
      <c r="D274" s="56"/>
      <c r="E274" s="56"/>
      <c r="F274" s="56"/>
      <c r="G274" s="56"/>
      <c r="H274" s="56"/>
      <c r="I274" s="56"/>
      <c r="J274" s="22"/>
    </row>
    <row r="275" spans="1:17" x14ac:dyDescent="0.25">
      <c r="A275" s="7" t="s">
        <v>43</v>
      </c>
      <c r="B275" s="21"/>
      <c r="C275" s="57"/>
      <c r="D275" s="57"/>
      <c r="E275" s="57"/>
      <c r="F275" s="23" t="s">
        <v>9</v>
      </c>
      <c r="G275" s="24">
        <v>2</v>
      </c>
      <c r="H275" s="24"/>
      <c r="I275" s="25"/>
      <c r="J275" s="26">
        <f>IF(AND(G275= "",H275= ""), 0, ROUND(ROUND(I275, 2) * ROUND(IF(H275="",G275,H275),  0), 2))</f>
        <v>0</v>
      </c>
      <c r="K275" s="7"/>
      <c r="M275" s="27">
        <v>0.2</v>
      </c>
      <c r="Q275" s="7">
        <v>1401</v>
      </c>
    </row>
    <row r="276" spans="1:17" x14ac:dyDescent="0.25">
      <c r="A276" s="7">
        <v>9</v>
      </c>
      <c r="B276" s="21" t="s">
        <v>214</v>
      </c>
      <c r="C276" s="55" t="s">
        <v>215</v>
      </c>
      <c r="D276" s="56"/>
      <c r="E276" s="56"/>
      <c r="F276" s="56"/>
      <c r="G276" s="56"/>
      <c r="H276" s="56"/>
      <c r="I276" s="56"/>
      <c r="J276" s="22"/>
    </row>
    <row r="277" spans="1:17" x14ac:dyDescent="0.25">
      <c r="A277" s="7" t="s">
        <v>43</v>
      </c>
      <c r="B277" s="21"/>
      <c r="C277" s="57"/>
      <c r="D277" s="57"/>
      <c r="E277" s="57"/>
      <c r="F277" s="23" t="s">
        <v>9</v>
      </c>
      <c r="G277" s="24">
        <v>2</v>
      </c>
      <c r="H277" s="24"/>
      <c r="I277" s="25"/>
      <c r="J277" s="26">
        <f>IF(AND(G277= "",H277= ""), 0, ROUND(ROUND(I277, 2) * ROUND(IF(H277="",G277,H277),  0), 2))</f>
        <v>0</v>
      </c>
      <c r="K277" s="7"/>
      <c r="M277" s="27">
        <v>0.2</v>
      </c>
      <c r="Q277" s="7">
        <v>1401</v>
      </c>
    </row>
    <row r="278" spans="1:17" x14ac:dyDescent="0.25">
      <c r="A278" s="7" t="s">
        <v>49</v>
      </c>
      <c r="B278" s="22"/>
      <c r="C278" s="56"/>
      <c r="D278" s="56"/>
      <c r="E278" s="56"/>
      <c r="J278" s="22"/>
    </row>
    <row r="279" spans="1:17" x14ac:dyDescent="0.25">
      <c r="B279" s="22"/>
      <c r="C279" s="60" t="s">
        <v>211</v>
      </c>
      <c r="D279" s="61"/>
      <c r="E279" s="61"/>
      <c r="F279" s="58"/>
      <c r="G279" s="58"/>
      <c r="H279" s="58"/>
      <c r="I279" s="58"/>
      <c r="J279" s="59"/>
    </row>
    <row r="280" spans="1:17" x14ac:dyDescent="0.25">
      <c r="B280" s="22"/>
      <c r="C280" s="63"/>
      <c r="D280" s="47"/>
      <c r="E280" s="47"/>
      <c r="F280" s="47"/>
      <c r="G280" s="47"/>
      <c r="H280" s="47"/>
      <c r="I280" s="47"/>
      <c r="J280" s="62"/>
    </row>
    <row r="281" spans="1:17" x14ac:dyDescent="0.25">
      <c r="B281" s="22"/>
      <c r="C281" s="66" t="s">
        <v>50</v>
      </c>
      <c r="D281" s="54"/>
      <c r="E281" s="54"/>
      <c r="F281" s="64">
        <f>SUMIF(K271:K278, IF(K270="","",K270), J271:J278)</f>
        <v>0</v>
      </c>
      <c r="G281" s="64"/>
      <c r="H281" s="64"/>
      <c r="I281" s="64"/>
      <c r="J281" s="65"/>
    </row>
    <row r="282" spans="1:17" ht="16.899999999999999" customHeight="1" x14ac:dyDescent="0.25">
      <c r="B282" s="22"/>
      <c r="C282" s="66" t="s">
        <v>51</v>
      </c>
      <c r="D282" s="54"/>
      <c r="E282" s="54"/>
      <c r="F282" s="64">
        <f>ROUND(SUMIF(K271:K278, IF(K270="","",K270), J271:J278) * 0.2, 2)</f>
        <v>0</v>
      </c>
      <c r="G282" s="64"/>
      <c r="H282" s="64"/>
      <c r="I282" s="64"/>
      <c r="J282" s="65"/>
    </row>
    <row r="283" spans="1:17" x14ac:dyDescent="0.25">
      <c r="B283" s="22"/>
      <c r="C283" s="69" t="s">
        <v>52</v>
      </c>
      <c r="D283" s="70"/>
      <c r="E283" s="70"/>
      <c r="F283" s="67">
        <f>SUM(F281:F282)</f>
        <v>0</v>
      </c>
      <c r="G283" s="67"/>
      <c r="H283" s="67"/>
      <c r="I283" s="67"/>
      <c r="J283" s="68"/>
    </row>
    <row r="284" spans="1:17" x14ac:dyDescent="0.25">
      <c r="A284" s="7">
        <v>5</v>
      </c>
      <c r="B284" s="16" t="s">
        <v>216</v>
      </c>
      <c r="C284" s="54" t="s">
        <v>217</v>
      </c>
      <c r="D284" s="54"/>
      <c r="E284" s="54"/>
      <c r="F284" s="19"/>
      <c r="G284" s="19"/>
      <c r="H284" s="19"/>
      <c r="I284" s="19"/>
      <c r="J284" s="20"/>
      <c r="K284" s="7"/>
    </row>
    <row r="285" spans="1:17" hidden="1" x14ac:dyDescent="0.25">
      <c r="A285" s="7" t="s">
        <v>64</v>
      </c>
    </row>
    <row r="286" spans="1:17" x14ac:dyDescent="0.25">
      <c r="A286" s="7">
        <v>9</v>
      </c>
      <c r="B286" s="21" t="s">
        <v>218</v>
      </c>
      <c r="C286" s="55" t="s">
        <v>219</v>
      </c>
      <c r="D286" s="56"/>
      <c r="E286" s="56"/>
      <c r="F286" s="56"/>
      <c r="G286" s="56"/>
      <c r="H286" s="56"/>
      <c r="I286" s="56"/>
      <c r="J286" s="22"/>
    </row>
    <row r="287" spans="1:17" x14ac:dyDescent="0.25">
      <c r="A287" s="7" t="s">
        <v>43</v>
      </c>
      <c r="B287" s="21"/>
      <c r="C287" s="57"/>
      <c r="D287" s="57"/>
      <c r="E287" s="57"/>
      <c r="F287" s="23" t="s">
        <v>44</v>
      </c>
      <c r="G287" s="24">
        <v>1</v>
      </c>
      <c r="H287" s="24"/>
      <c r="I287" s="25"/>
      <c r="J287" s="26">
        <f>IF(AND(G287= "",H287= ""), 0, ROUND(ROUND(I287, 2) * ROUND(IF(H287="",G287,H287),  0), 2))</f>
        <v>0</v>
      </c>
      <c r="K287" s="7"/>
      <c r="M287" s="27">
        <v>0.2</v>
      </c>
      <c r="Q287" s="7">
        <v>1401</v>
      </c>
    </row>
    <row r="288" spans="1:17" x14ac:dyDescent="0.25">
      <c r="A288" s="7">
        <v>9</v>
      </c>
      <c r="B288" s="21" t="s">
        <v>220</v>
      </c>
      <c r="C288" s="55" t="s">
        <v>221</v>
      </c>
      <c r="D288" s="56"/>
      <c r="E288" s="56"/>
      <c r="F288" s="56"/>
      <c r="G288" s="56"/>
      <c r="H288" s="56"/>
      <c r="I288" s="56"/>
      <c r="J288" s="22"/>
    </row>
    <row r="289" spans="1:17" x14ac:dyDescent="0.25">
      <c r="A289" s="7" t="s">
        <v>43</v>
      </c>
      <c r="B289" s="21"/>
      <c r="C289" s="57"/>
      <c r="D289" s="57"/>
      <c r="E289" s="57"/>
      <c r="F289" s="23" t="s">
        <v>44</v>
      </c>
      <c r="G289" s="24">
        <v>1</v>
      </c>
      <c r="H289" s="24"/>
      <c r="I289" s="25"/>
      <c r="J289" s="26">
        <f>IF(AND(G289= "",H289= ""), 0, ROUND(ROUND(I289, 2) * ROUND(IF(H289="",G289,H289),  0), 2))</f>
        <v>0</v>
      </c>
      <c r="K289" s="7"/>
      <c r="M289" s="27">
        <v>0.2</v>
      </c>
      <c r="Q289" s="7">
        <v>1401</v>
      </c>
    </row>
    <row r="290" spans="1:17" x14ac:dyDescent="0.25">
      <c r="A290" s="7">
        <v>9</v>
      </c>
      <c r="B290" s="21" t="s">
        <v>222</v>
      </c>
      <c r="C290" s="55" t="s">
        <v>223</v>
      </c>
      <c r="D290" s="56"/>
      <c r="E290" s="56"/>
      <c r="F290" s="56"/>
      <c r="G290" s="56"/>
      <c r="H290" s="56"/>
      <c r="I290" s="56"/>
      <c r="J290" s="22"/>
    </row>
    <row r="291" spans="1:17" x14ac:dyDescent="0.25">
      <c r="A291" s="7" t="s">
        <v>43</v>
      </c>
      <c r="B291" s="21"/>
      <c r="C291" s="57"/>
      <c r="D291" s="57"/>
      <c r="E291" s="57"/>
      <c r="F291" s="23" t="s">
        <v>44</v>
      </c>
      <c r="G291" s="24">
        <v>2</v>
      </c>
      <c r="H291" s="24"/>
      <c r="I291" s="25"/>
      <c r="J291" s="26">
        <f>IF(AND(G291= "",H291= ""), 0, ROUND(ROUND(I291, 2) * ROUND(IF(H291="",G291,H291),  0), 2))</f>
        <v>0</v>
      </c>
      <c r="K291" s="7"/>
      <c r="M291" s="27">
        <v>0.2</v>
      </c>
      <c r="Q291" s="7">
        <v>1401</v>
      </c>
    </row>
    <row r="292" spans="1:17" x14ac:dyDescent="0.25">
      <c r="A292" s="7">
        <v>9</v>
      </c>
      <c r="B292" s="21" t="s">
        <v>224</v>
      </c>
      <c r="C292" s="55" t="s">
        <v>225</v>
      </c>
      <c r="D292" s="56"/>
      <c r="E292" s="56"/>
      <c r="F292" s="56"/>
      <c r="G292" s="56"/>
      <c r="H292" s="56"/>
      <c r="I292" s="56"/>
      <c r="J292" s="22"/>
    </row>
    <row r="293" spans="1:17" x14ac:dyDescent="0.25">
      <c r="A293" s="7" t="s">
        <v>43</v>
      </c>
      <c r="B293" s="21"/>
      <c r="C293" s="57"/>
      <c r="D293" s="57"/>
      <c r="E293" s="57"/>
      <c r="F293" s="23" t="s">
        <v>44</v>
      </c>
      <c r="G293" s="24">
        <v>1</v>
      </c>
      <c r="H293" s="24"/>
      <c r="I293" s="25"/>
      <c r="J293" s="26">
        <f>IF(AND(G293= "",H293= ""), 0, ROUND(ROUND(I293, 2) * ROUND(IF(H293="",G293,H293),  0), 2))</f>
        <v>0</v>
      </c>
      <c r="K293" s="7"/>
      <c r="M293" s="27">
        <v>0.2</v>
      </c>
      <c r="Q293" s="7">
        <v>1401</v>
      </c>
    </row>
    <row r="294" spans="1:17" x14ac:dyDescent="0.25">
      <c r="A294" s="7">
        <v>9</v>
      </c>
      <c r="B294" s="21" t="s">
        <v>226</v>
      </c>
      <c r="C294" s="55" t="s">
        <v>227</v>
      </c>
      <c r="D294" s="56"/>
      <c r="E294" s="56"/>
      <c r="F294" s="56"/>
      <c r="G294" s="56"/>
      <c r="H294" s="56"/>
      <c r="I294" s="56"/>
      <c r="J294" s="22"/>
    </row>
    <row r="295" spans="1:17" x14ac:dyDescent="0.25">
      <c r="A295" s="7" t="s">
        <v>43</v>
      </c>
      <c r="B295" s="21"/>
      <c r="C295" s="57"/>
      <c r="D295" s="57"/>
      <c r="E295" s="57"/>
      <c r="F295" s="23" t="s">
        <v>44</v>
      </c>
      <c r="G295" s="24">
        <v>1</v>
      </c>
      <c r="H295" s="24"/>
      <c r="I295" s="25"/>
      <c r="J295" s="26">
        <f>IF(AND(G295= "",H295= ""), 0, ROUND(ROUND(I295, 2) * ROUND(IF(H295="",G295,H295),  0), 2))</f>
        <v>0</v>
      </c>
      <c r="K295" s="7"/>
      <c r="M295" s="27">
        <v>0.2</v>
      </c>
      <c r="Q295" s="7">
        <v>1401</v>
      </c>
    </row>
    <row r="296" spans="1:17" x14ac:dyDescent="0.25">
      <c r="A296" s="7">
        <v>9</v>
      </c>
      <c r="B296" s="21" t="s">
        <v>228</v>
      </c>
      <c r="C296" s="55" t="s">
        <v>229</v>
      </c>
      <c r="D296" s="56"/>
      <c r="E296" s="56"/>
      <c r="F296" s="56"/>
      <c r="G296" s="56"/>
      <c r="H296" s="56"/>
      <c r="I296" s="56"/>
      <c r="J296" s="22"/>
    </row>
    <row r="297" spans="1:17" x14ac:dyDescent="0.25">
      <c r="A297" s="7" t="s">
        <v>43</v>
      </c>
      <c r="B297" s="21"/>
      <c r="C297" s="57"/>
      <c r="D297" s="57"/>
      <c r="E297" s="57"/>
      <c r="F297" s="23" t="s">
        <v>9</v>
      </c>
      <c r="G297" s="24">
        <v>2</v>
      </c>
      <c r="H297" s="24"/>
      <c r="I297" s="25"/>
      <c r="J297" s="26">
        <f>IF(AND(G297= "",H297= ""), 0, ROUND(ROUND(I297, 2) * ROUND(IF(H297="",G297,H297),  0), 2))</f>
        <v>0</v>
      </c>
      <c r="K297" s="7"/>
      <c r="M297" s="27">
        <v>0.2</v>
      </c>
      <c r="Q297" s="7">
        <v>1401</v>
      </c>
    </row>
    <row r="298" spans="1:17" x14ac:dyDescent="0.25">
      <c r="A298" s="7">
        <v>9</v>
      </c>
      <c r="B298" s="21" t="s">
        <v>230</v>
      </c>
      <c r="C298" s="55" t="s">
        <v>231</v>
      </c>
      <c r="D298" s="56"/>
      <c r="E298" s="56"/>
      <c r="F298" s="56"/>
      <c r="G298" s="56"/>
      <c r="H298" s="56"/>
      <c r="I298" s="56"/>
      <c r="J298" s="22"/>
    </row>
    <row r="299" spans="1:17" x14ac:dyDescent="0.25">
      <c r="A299" s="7" t="s">
        <v>43</v>
      </c>
      <c r="B299" s="21"/>
      <c r="C299" s="57"/>
      <c r="D299" s="57"/>
      <c r="E299" s="57"/>
      <c r="F299" s="23" t="s">
        <v>9</v>
      </c>
      <c r="G299" s="24">
        <v>1</v>
      </c>
      <c r="H299" s="24"/>
      <c r="I299" s="25"/>
      <c r="J299" s="26">
        <f>IF(AND(G299= "",H299= ""), 0, ROUND(ROUND(I299, 2) * ROUND(IF(H299="",G299,H299),  0), 2))</f>
        <v>0</v>
      </c>
      <c r="K299" s="7"/>
      <c r="M299" s="27">
        <v>0.2</v>
      </c>
      <c r="Q299" s="7">
        <v>1401</v>
      </c>
    </row>
    <row r="300" spans="1:17" x14ac:dyDescent="0.25">
      <c r="A300" s="7">
        <v>9</v>
      </c>
      <c r="B300" s="21" t="s">
        <v>232</v>
      </c>
      <c r="C300" s="55" t="s">
        <v>233</v>
      </c>
      <c r="D300" s="56"/>
      <c r="E300" s="56"/>
      <c r="F300" s="56"/>
      <c r="G300" s="56"/>
      <c r="H300" s="56"/>
      <c r="I300" s="56"/>
      <c r="J300" s="22"/>
    </row>
    <row r="301" spans="1:17" x14ac:dyDescent="0.25">
      <c r="A301" s="7" t="s">
        <v>43</v>
      </c>
      <c r="B301" s="21"/>
      <c r="C301" s="57"/>
      <c r="D301" s="57"/>
      <c r="E301" s="57"/>
      <c r="F301" s="23" t="s">
        <v>9</v>
      </c>
      <c r="G301" s="24">
        <v>8</v>
      </c>
      <c r="H301" s="24"/>
      <c r="I301" s="25"/>
      <c r="J301" s="26">
        <f>IF(AND(G301= "",H301= ""), 0, ROUND(ROUND(I301, 2) * ROUND(IF(H301="",G301,H301),  0), 2))</f>
        <v>0</v>
      </c>
      <c r="K301" s="7"/>
      <c r="M301" s="27">
        <v>0.2</v>
      </c>
      <c r="Q301" s="7">
        <v>1401</v>
      </c>
    </row>
    <row r="302" spans="1:17" x14ac:dyDescent="0.25">
      <c r="A302" s="7">
        <v>9</v>
      </c>
      <c r="B302" s="21" t="s">
        <v>234</v>
      </c>
      <c r="C302" s="55" t="s">
        <v>235</v>
      </c>
      <c r="D302" s="56"/>
      <c r="E302" s="56"/>
      <c r="F302" s="56"/>
      <c r="G302" s="56"/>
      <c r="H302" s="56"/>
      <c r="I302" s="56"/>
      <c r="J302" s="22"/>
    </row>
    <row r="303" spans="1:17" x14ac:dyDescent="0.25">
      <c r="A303" s="7" t="s">
        <v>43</v>
      </c>
      <c r="B303" s="21"/>
      <c r="C303" s="57"/>
      <c r="D303" s="57"/>
      <c r="E303" s="57"/>
      <c r="F303" s="23" t="s">
        <v>9</v>
      </c>
      <c r="G303" s="24">
        <v>1</v>
      </c>
      <c r="H303" s="24"/>
      <c r="I303" s="25"/>
      <c r="J303" s="26">
        <f>IF(AND(G303= "",H303= ""), 0, ROUND(ROUND(I303, 2) * ROUND(IF(H303="",G303,H303),  0), 2))</f>
        <v>0</v>
      </c>
      <c r="K303" s="7"/>
      <c r="M303" s="27">
        <v>0.2</v>
      </c>
      <c r="Q303" s="7">
        <v>1401</v>
      </c>
    </row>
    <row r="304" spans="1:17" x14ac:dyDescent="0.25">
      <c r="A304" s="7">
        <v>9</v>
      </c>
      <c r="B304" s="21" t="s">
        <v>236</v>
      </c>
      <c r="C304" s="55" t="s">
        <v>237</v>
      </c>
      <c r="D304" s="56"/>
      <c r="E304" s="56"/>
      <c r="F304" s="56"/>
      <c r="G304" s="56"/>
      <c r="H304" s="56"/>
      <c r="I304" s="56"/>
      <c r="J304" s="22"/>
    </row>
    <row r="305" spans="1:17" x14ac:dyDescent="0.25">
      <c r="A305" s="7" t="s">
        <v>43</v>
      </c>
      <c r="B305" s="21"/>
      <c r="C305" s="57"/>
      <c r="D305" s="57"/>
      <c r="E305" s="57"/>
      <c r="F305" s="23" t="s">
        <v>9</v>
      </c>
      <c r="G305" s="24">
        <v>2</v>
      </c>
      <c r="H305" s="24"/>
      <c r="I305" s="25"/>
      <c r="J305" s="26">
        <f>IF(AND(G305= "",H305= ""), 0, ROUND(ROUND(I305, 2) * ROUND(IF(H305="",G305,H305),  0), 2))</f>
        <v>0</v>
      </c>
      <c r="K305" s="7"/>
      <c r="M305" s="27">
        <v>0.2</v>
      </c>
      <c r="Q305" s="7">
        <v>1401</v>
      </c>
    </row>
    <row r="306" spans="1:17" x14ac:dyDescent="0.25">
      <c r="A306" s="7">
        <v>9</v>
      </c>
      <c r="B306" s="21" t="s">
        <v>238</v>
      </c>
      <c r="C306" s="55" t="s">
        <v>239</v>
      </c>
      <c r="D306" s="56"/>
      <c r="E306" s="56"/>
      <c r="F306" s="56"/>
      <c r="G306" s="56"/>
      <c r="H306" s="56"/>
      <c r="I306" s="56"/>
      <c r="J306" s="22"/>
    </row>
    <row r="307" spans="1:17" hidden="1" x14ac:dyDescent="0.25">
      <c r="A307" s="7" t="s">
        <v>42</v>
      </c>
    </row>
    <row r="308" spans="1:17" x14ac:dyDescent="0.25">
      <c r="A308" s="7" t="s">
        <v>43</v>
      </c>
      <c r="B308" s="21"/>
      <c r="C308" s="57"/>
      <c r="D308" s="57"/>
      <c r="E308" s="57"/>
      <c r="F308" s="23" t="s">
        <v>44</v>
      </c>
      <c r="G308" s="24">
        <v>1</v>
      </c>
      <c r="H308" s="24"/>
      <c r="I308" s="25"/>
      <c r="J308" s="26">
        <f>IF(AND(G308= "",H308= ""), 0, ROUND(ROUND(I308, 2) * ROUND(IF(H308="",G308,H308),  0), 2))</f>
        <v>0</v>
      </c>
      <c r="K308" s="7"/>
      <c r="M308" s="27">
        <v>0.2</v>
      </c>
      <c r="Q308" s="7">
        <v>1401</v>
      </c>
    </row>
    <row r="309" spans="1:17" x14ac:dyDescent="0.25">
      <c r="A309" s="7">
        <v>9</v>
      </c>
      <c r="B309" s="21" t="s">
        <v>240</v>
      </c>
      <c r="C309" s="55" t="s">
        <v>241</v>
      </c>
      <c r="D309" s="56"/>
      <c r="E309" s="56"/>
      <c r="F309" s="56"/>
      <c r="G309" s="56"/>
      <c r="H309" s="56"/>
      <c r="I309" s="56"/>
      <c r="J309" s="22"/>
    </row>
    <row r="310" spans="1:17" hidden="1" x14ac:dyDescent="0.25">
      <c r="A310" s="7" t="s">
        <v>42</v>
      </c>
    </row>
    <row r="311" spans="1:17" x14ac:dyDescent="0.25">
      <c r="A311" s="7" t="s">
        <v>43</v>
      </c>
      <c r="B311" s="21"/>
      <c r="C311" s="57"/>
      <c r="D311" s="57"/>
      <c r="E311" s="57"/>
      <c r="F311" s="23" t="s">
        <v>44</v>
      </c>
      <c r="G311" s="24">
        <v>2</v>
      </c>
      <c r="H311" s="24"/>
      <c r="I311" s="25"/>
      <c r="J311" s="26">
        <f>IF(AND(G311= "",H311= ""), 0, ROUND(ROUND(I311, 2) * ROUND(IF(H311="",G311,H311),  0), 2))</f>
        <v>0</v>
      </c>
      <c r="K311" s="7"/>
      <c r="M311" s="27">
        <v>0.2</v>
      </c>
      <c r="Q311" s="7">
        <v>1401</v>
      </c>
    </row>
    <row r="312" spans="1:17" x14ac:dyDescent="0.25">
      <c r="A312" s="7">
        <v>9</v>
      </c>
      <c r="B312" s="21" t="s">
        <v>242</v>
      </c>
      <c r="C312" s="55" t="s">
        <v>243</v>
      </c>
      <c r="D312" s="56"/>
      <c r="E312" s="56"/>
      <c r="F312" s="56"/>
      <c r="G312" s="56"/>
      <c r="H312" s="56"/>
      <c r="I312" s="56"/>
      <c r="J312" s="22"/>
    </row>
    <row r="313" spans="1:17" x14ac:dyDescent="0.25">
      <c r="A313" s="7" t="s">
        <v>43</v>
      </c>
      <c r="B313" s="21"/>
      <c r="C313" s="57"/>
      <c r="D313" s="57"/>
      <c r="E313" s="57"/>
      <c r="F313" s="23" t="s">
        <v>9</v>
      </c>
      <c r="G313" s="24">
        <v>1</v>
      </c>
      <c r="H313" s="24"/>
      <c r="I313" s="25"/>
      <c r="J313" s="26">
        <f>IF(AND(G313= "",H313= ""), 0, ROUND(ROUND(I313, 2) * ROUND(IF(H313="",G313,H313),  0), 2))</f>
        <v>0</v>
      </c>
      <c r="K313" s="7"/>
      <c r="M313" s="27">
        <v>0.2</v>
      </c>
      <c r="Q313" s="7">
        <v>1401</v>
      </c>
    </row>
    <row r="314" spans="1:17" ht="27.2" customHeight="1" x14ac:dyDescent="0.25">
      <c r="A314" s="7">
        <v>9</v>
      </c>
      <c r="B314" s="21" t="s">
        <v>244</v>
      </c>
      <c r="C314" s="55" t="s">
        <v>245</v>
      </c>
      <c r="D314" s="56"/>
      <c r="E314" s="56"/>
      <c r="F314" s="56"/>
      <c r="G314" s="56"/>
      <c r="H314" s="56"/>
      <c r="I314" s="56"/>
      <c r="J314" s="22"/>
    </row>
    <row r="315" spans="1:17" x14ac:dyDescent="0.25">
      <c r="A315" s="7" t="s">
        <v>43</v>
      </c>
      <c r="B315" s="21"/>
      <c r="C315" s="57"/>
      <c r="D315" s="57"/>
      <c r="E315" s="57"/>
      <c r="F315" s="23" t="s">
        <v>9</v>
      </c>
      <c r="G315" s="24">
        <v>5</v>
      </c>
      <c r="H315" s="24"/>
      <c r="I315" s="25"/>
      <c r="J315" s="26">
        <f>IF(AND(G315= "",H315= ""), 0, ROUND(ROUND(I315, 2) * ROUND(IF(H315="",G315,H315),  0), 2))</f>
        <v>0</v>
      </c>
      <c r="K315" s="7"/>
      <c r="M315" s="27">
        <v>0.2</v>
      </c>
      <c r="Q315" s="7">
        <v>1401</v>
      </c>
    </row>
    <row r="316" spans="1:17" x14ac:dyDescent="0.25">
      <c r="A316" s="7" t="s">
        <v>49</v>
      </c>
      <c r="B316" s="22"/>
      <c r="C316" s="56"/>
      <c r="D316" s="56"/>
      <c r="E316" s="56"/>
      <c r="J316" s="22"/>
    </row>
    <row r="317" spans="1:17" x14ac:dyDescent="0.25">
      <c r="B317" s="22"/>
      <c r="C317" s="60" t="s">
        <v>217</v>
      </c>
      <c r="D317" s="61"/>
      <c r="E317" s="61"/>
      <c r="F317" s="58"/>
      <c r="G317" s="58"/>
      <c r="H317" s="58"/>
      <c r="I317" s="58"/>
      <c r="J317" s="59"/>
    </row>
    <row r="318" spans="1:17" x14ac:dyDescent="0.25">
      <c r="B318" s="22"/>
      <c r="C318" s="63"/>
      <c r="D318" s="47"/>
      <c r="E318" s="47"/>
      <c r="F318" s="47"/>
      <c r="G318" s="47"/>
      <c r="H318" s="47"/>
      <c r="I318" s="47"/>
      <c r="J318" s="62"/>
    </row>
    <row r="319" spans="1:17" x14ac:dyDescent="0.25">
      <c r="B319" s="22"/>
      <c r="C319" s="66" t="s">
        <v>50</v>
      </c>
      <c r="D319" s="54"/>
      <c r="E319" s="54"/>
      <c r="F319" s="64">
        <f>SUMIF(K285:K316, IF(K284="","",K284), J285:J316)</f>
        <v>0</v>
      </c>
      <c r="G319" s="64"/>
      <c r="H319" s="64"/>
      <c r="I319" s="64"/>
      <c r="J319" s="65"/>
    </row>
    <row r="320" spans="1:17" ht="16.899999999999999" customHeight="1" x14ac:dyDescent="0.25">
      <c r="B320" s="22"/>
      <c r="C320" s="66" t="s">
        <v>51</v>
      </c>
      <c r="D320" s="54"/>
      <c r="E320" s="54"/>
      <c r="F320" s="64">
        <f>ROUND(SUMIF(K285:K316, IF(K284="","",K284), J285:J316) * 0.2, 2)</f>
        <v>0</v>
      </c>
      <c r="G320" s="64"/>
      <c r="H320" s="64"/>
      <c r="I320" s="64"/>
      <c r="J320" s="65"/>
    </row>
    <row r="321" spans="1:17" x14ac:dyDescent="0.25">
      <c r="B321" s="22"/>
      <c r="C321" s="69" t="s">
        <v>52</v>
      </c>
      <c r="D321" s="70"/>
      <c r="E321" s="70"/>
      <c r="F321" s="67">
        <f>SUM(F319:F320)</f>
        <v>0</v>
      </c>
      <c r="G321" s="67"/>
      <c r="H321" s="67"/>
      <c r="I321" s="67"/>
      <c r="J321" s="68"/>
    </row>
    <row r="322" spans="1:17" x14ac:dyDescent="0.25">
      <c r="A322" s="7">
        <v>5</v>
      </c>
      <c r="B322" s="16" t="s">
        <v>246</v>
      </c>
      <c r="C322" s="54" t="s">
        <v>247</v>
      </c>
      <c r="D322" s="54"/>
      <c r="E322" s="54"/>
      <c r="F322" s="19"/>
      <c r="G322" s="19"/>
      <c r="H322" s="19"/>
      <c r="I322" s="19"/>
      <c r="J322" s="20"/>
      <c r="K322" s="7"/>
    </row>
    <row r="323" spans="1:17" hidden="1" x14ac:dyDescent="0.25">
      <c r="A323" s="7" t="s">
        <v>64</v>
      </c>
    </row>
    <row r="324" spans="1:17" x14ac:dyDescent="0.25">
      <c r="A324" s="7">
        <v>9</v>
      </c>
      <c r="B324" s="21" t="s">
        <v>248</v>
      </c>
      <c r="C324" s="55" t="s">
        <v>249</v>
      </c>
      <c r="D324" s="56"/>
      <c r="E324" s="56"/>
      <c r="F324" s="56"/>
      <c r="G324" s="56"/>
      <c r="H324" s="56"/>
      <c r="I324" s="56"/>
      <c r="J324" s="22"/>
    </row>
    <row r="325" spans="1:17" hidden="1" x14ac:dyDescent="0.25">
      <c r="A325" s="7" t="s">
        <v>42</v>
      </c>
    </row>
    <row r="326" spans="1:17" x14ac:dyDescent="0.25">
      <c r="A326" s="7" t="s">
        <v>43</v>
      </c>
      <c r="B326" s="21"/>
      <c r="C326" s="57"/>
      <c r="D326" s="57"/>
      <c r="E326" s="57"/>
      <c r="F326" s="23" t="s">
        <v>44</v>
      </c>
      <c r="G326" s="24">
        <v>1</v>
      </c>
      <c r="H326" s="24"/>
      <c r="I326" s="25"/>
      <c r="J326" s="26">
        <f>IF(AND(G326= "",H326= ""), 0, ROUND(ROUND(I326, 2) * ROUND(IF(H326="",G326,H326),  0), 2))</f>
        <v>0</v>
      </c>
      <c r="K326" s="7"/>
      <c r="M326" s="27">
        <v>0.2</v>
      </c>
      <c r="Q326" s="7">
        <v>1401</v>
      </c>
    </row>
    <row r="327" spans="1:17" x14ac:dyDescent="0.25">
      <c r="A327" s="7">
        <v>9</v>
      </c>
      <c r="B327" s="21" t="s">
        <v>250</v>
      </c>
      <c r="C327" s="55" t="s">
        <v>251</v>
      </c>
      <c r="D327" s="56"/>
      <c r="E327" s="56"/>
      <c r="F327" s="56"/>
      <c r="G327" s="56"/>
      <c r="H327" s="56"/>
      <c r="I327" s="56"/>
      <c r="J327" s="22"/>
    </row>
    <row r="328" spans="1:17" hidden="1" x14ac:dyDescent="0.25">
      <c r="A328" s="7" t="s">
        <v>42</v>
      </c>
    </row>
    <row r="329" spans="1:17" x14ac:dyDescent="0.25">
      <c r="A329" s="7" t="s">
        <v>43</v>
      </c>
      <c r="B329" s="21"/>
      <c r="C329" s="57"/>
      <c r="D329" s="57"/>
      <c r="E329" s="57"/>
      <c r="F329" s="23" t="s">
        <v>44</v>
      </c>
      <c r="G329" s="24">
        <v>1</v>
      </c>
      <c r="H329" s="24"/>
      <c r="I329" s="25"/>
      <c r="J329" s="26">
        <f>IF(AND(G329= "",H329= ""), 0, ROUND(ROUND(I329, 2) * ROUND(IF(H329="",G329,H329),  0), 2))</f>
        <v>0</v>
      </c>
      <c r="K329" s="7"/>
      <c r="M329" s="27">
        <v>0.2</v>
      </c>
      <c r="Q329" s="7">
        <v>1401</v>
      </c>
    </row>
    <row r="330" spans="1:17" x14ac:dyDescent="0.25">
      <c r="A330" s="7">
        <v>9</v>
      </c>
      <c r="B330" s="21" t="s">
        <v>252</v>
      </c>
      <c r="C330" s="55" t="s">
        <v>253</v>
      </c>
      <c r="D330" s="56"/>
      <c r="E330" s="56"/>
      <c r="F330" s="56"/>
      <c r="G330" s="56"/>
      <c r="H330" s="56"/>
      <c r="I330" s="56"/>
      <c r="J330" s="22"/>
    </row>
    <row r="331" spans="1:17" hidden="1" x14ac:dyDescent="0.25">
      <c r="A331" s="7" t="s">
        <v>42</v>
      </c>
    </row>
    <row r="332" spans="1:17" x14ac:dyDescent="0.25">
      <c r="A332" s="7" t="s">
        <v>43</v>
      </c>
      <c r="B332" s="21"/>
      <c r="C332" s="57"/>
      <c r="D332" s="57"/>
      <c r="E332" s="57"/>
      <c r="F332" s="23" t="s">
        <v>44</v>
      </c>
      <c r="G332" s="24">
        <v>1</v>
      </c>
      <c r="H332" s="24"/>
      <c r="I332" s="25"/>
      <c r="J332" s="26">
        <f>IF(AND(G332= "",H332= ""), 0, ROUND(ROUND(I332, 2) * ROUND(IF(H332="",G332,H332),  0), 2))</f>
        <v>0</v>
      </c>
      <c r="K332" s="7"/>
      <c r="M332" s="27">
        <v>0.2</v>
      </c>
      <c r="Q332" s="7">
        <v>1401</v>
      </c>
    </row>
    <row r="333" spans="1:17" x14ac:dyDescent="0.25">
      <c r="A333" s="7">
        <v>9</v>
      </c>
      <c r="B333" s="21" t="s">
        <v>254</v>
      </c>
      <c r="C333" s="55" t="s">
        <v>255</v>
      </c>
      <c r="D333" s="56"/>
      <c r="E333" s="56"/>
      <c r="F333" s="56"/>
      <c r="G333" s="56"/>
      <c r="H333" s="56"/>
      <c r="I333" s="56"/>
      <c r="J333" s="22"/>
    </row>
    <row r="334" spans="1:17" hidden="1" x14ac:dyDescent="0.25">
      <c r="A334" s="7" t="s">
        <v>42</v>
      </c>
    </row>
    <row r="335" spans="1:17" x14ac:dyDescent="0.25">
      <c r="A335" s="7" t="s">
        <v>43</v>
      </c>
      <c r="B335" s="21"/>
      <c r="C335" s="57"/>
      <c r="D335" s="57"/>
      <c r="E335" s="57"/>
      <c r="F335" s="23" t="s">
        <v>44</v>
      </c>
      <c r="G335" s="24">
        <v>1</v>
      </c>
      <c r="H335" s="24"/>
      <c r="I335" s="25"/>
      <c r="J335" s="26">
        <f>IF(AND(G335= "",H335= ""), 0, ROUND(ROUND(I335, 2) * ROUND(IF(H335="",G335,H335),  0), 2))</f>
        <v>0</v>
      </c>
      <c r="K335" s="7"/>
      <c r="M335" s="27">
        <v>0.2</v>
      </c>
      <c r="Q335" s="7">
        <v>1401</v>
      </c>
    </row>
    <row r="336" spans="1:17" x14ac:dyDescent="0.25">
      <c r="A336" s="7">
        <v>9</v>
      </c>
      <c r="B336" s="21" t="s">
        <v>256</v>
      </c>
      <c r="C336" s="55" t="s">
        <v>257</v>
      </c>
      <c r="D336" s="56"/>
      <c r="E336" s="56"/>
      <c r="F336" s="56"/>
      <c r="G336" s="56"/>
      <c r="H336" s="56"/>
      <c r="I336" s="56"/>
      <c r="J336" s="22"/>
    </row>
    <row r="337" spans="1:17" hidden="1" x14ac:dyDescent="0.25">
      <c r="A337" s="7" t="s">
        <v>42</v>
      </c>
    </row>
    <row r="338" spans="1:17" x14ac:dyDescent="0.25">
      <c r="A338" s="7" t="s">
        <v>43</v>
      </c>
      <c r="B338" s="21"/>
      <c r="C338" s="57"/>
      <c r="D338" s="57"/>
      <c r="E338" s="57"/>
      <c r="F338" s="23" t="s">
        <v>44</v>
      </c>
      <c r="G338" s="24">
        <v>24</v>
      </c>
      <c r="H338" s="24"/>
      <c r="I338" s="25"/>
      <c r="J338" s="26">
        <f>IF(AND(G338= "",H338= ""), 0, ROUND(ROUND(I338, 2) * ROUND(IF(H338="",G338,H338),  0), 2))</f>
        <v>0</v>
      </c>
      <c r="K338" s="7"/>
      <c r="M338" s="27">
        <v>0.2</v>
      </c>
      <c r="Q338" s="7">
        <v>1401</v>
      </c>
    </row>
    <row r="339" spans="1:17" x14ac:dyDescent="0.25">
      <c r="A339" s="7">
        <v>9</v>
      </c>
      <c r="B339" s="21" t="s">
        <v>258</v>
      </c>
      <c r="C339" s="55" t="s">
        <v>259</v>
      </c>
      <c r="D339" s="56"/>
      <c r="E339" s="56"/>
      <c r="F339" s="56"/>
      <c r="G339" s="56"/>
      <c r="H339" s="56"/>
      <c r="I339" s="56"/>
      <c r="J339" s="22"/>
    </row>
    <row r="340" spans="1:17" hidden="1" x14ac:dyDescent="0.25">
      <c r="A340" s="7" t="s">
        <v>42</v>
      </c>
    </row>
    <row r="341" spans="1:17" x14ac:dyDescent="0.25">
      <c r="A341" s="7" t="s">
        <v>43</v>
      </c>
      <c r="B341" s="21"/>
      <c r="C341" s="57"/>
      <c r="D341" s="57"/>
      <c r="E341" s="57"/>
      <c r="F341" s="23" t="s">
        <v>44</v>
      </c>
      <c r="G341" s="24">
        <v>5</v>
      </c>
      <c r="H341" s="24"/>
      <c r="I341" s="25"/>
      <c r="J341" s="26">
        <f>IF(AND(G341= "",H341= ""), 0, ROUND(ROUND(I341, 2) * ROUND(IF(H341="",G341,H341),  0), 2))</f>
        <v>0</v>
      </c>
      <c r="K341" s="7"/>
      <c r="M341" s="27">
        <v>0.2</v>
      </c>
      <c r="Q341" s="7">
        <v>1401</v>
      </c>
    </row>
    <row r="342" spans="1:17" x14ac:dyDescent="0.25">
      <c r="A342" s="7">
        <v>9</v>
      </c>
      <c r="B342" s="21" t="s">
        <v>260</v>
      </c>
      <c r="C342" s="55" t="s">
        <v>261</v>
      </c>
      <c r="D342" s="56"/>
      <c r="E342" s="56"/>
      <c r="F342" s="56"/>
      <c r="G342" s="56"/>
      <c r="H342" s="56"/>
      <c r="I342" s="56"/>
      <c r="J342" s="22"/>
    </row>
    <row r="343" spans="1:17" hidden="1" x14ac:dyDescent="0.25">
      <c r="A343" s="7" t="s">
        <v>42</v>
      </c>
    </row>
    <row r="344" spans="1:17" x14ac:dyDescent="0.25">
      <c r="A344" s="7" t="s">
        <v>43</v>
      </c>
      <c r="B344" s="21"/>
      <c r="C344" s="57"/>
      <c r="D344" s="57"/>
      <c r="E344" s="57"/>
      <c r="F344" s="23" t="s">
        <v>71</v>
      </c>
      <c r="G344" s="28">
        <v>100</v>
      </c>
      <c r="H344" s="28"/>
      <c r="I344" s="25"/>
      <c r="J344" s="26">
        <f>IF(AND(G344= "",H344= ""), 0, ROUND(ROUND(I344, 2) * ROUND(IF(H344="",G344,H344),  2), 2))</f>
        <v>0</v>
      </c>
      <c r="K344" s="7"/>
      <c r="M344" s="27">
        <v>0.2</v>
      </c>
      <c r="Q344" s="7">
        <v>1401</v>
      </c>
    </row>
    <row r="345" spans="1:17" x14ac:dyDescent="0.25">
      <c r="A345" s="7">
        <v>9</v>
      </c>
      <c r="B345" s="21" t="s">
        <v>262</v>
      </c>
      <c r="C345" s="55" t="s">
        <v>263</v>
      </c>
      <c r="D345" s="56"/>
      <c r="E345" s="56"/>
      <c r="F345" s="56"/>
      <c r="G345" s="56"/>
      <c r="H345" s="56"/>
      <c r="I345" s="56"/>
      <c r="J345" s="22"/>
    </row>
    <row r="346" spans="1:17" hidden="1" x14ac:dyDescent="0.25">
      <c r="A346" s="7" t="s">
        <v>42</v>
      </c>
    </row>
    <row r="347" spans="1:17" x14ac:dyDescent="0.25">
      <c r="A347" s="7" t="s">
        <v>43</v>
      </c>
      <c r="B347" s="21"/>
      <c r="C347" s="57"/>
      <c r="D347" s="57"/>
      <c r="E347" s="57"/>
      <c r="F347" s="23" t="s">
        <v>71</v>
      </c>
      <c r="G347" s="28">
        <v>100</v>
      </c>
      <c r="H347" s="28"/>
      <c r="I347" s="25"/>
      <c r="J347" s="26">
        <f>IF(AND(G347= "",H347= ""), 0, ROUND(ROUND(I347, 2) * ROUND(IF(H347="",G347,H347),  2), 2))</f>
        <v>0</v>
      </c>
      <c r="K347" s="7"/>
      <c r="M347" s="27">
        <v>0.2</v>
      </c>
      <c r="Q347" s="7">
        <v>1401</v>
      </c>
    </row>
    <row r="348" spans="1:17" x14ac:dyDescent="0.25">
      <c r="A348" s="7">
        <v>9</v>
      </c>
      <c r="B348" s="21" t="s">
        <v>264</v>
      </c>
      <c r="C348" s="55" t="s">
        <v>265</v>
      </c>
      <c r="D348" s="56"/>
      <c r="E348" s="56"/>
      <c r="F348" s="56"/>
      <c r="G348" s="56"/>
      <c r="H348" s="56"/>
      <c r="I348" s="56"/>
      <c r="J348" s="22"/>
    </row>
    <row r="349" spans="1:17" hidden="1" x14ac:dyDescent="0.25">
      <c r="A349" s="7" t="s">
        <v>42</v>
      </c>
    </row>
    <row r="350" spans="1:17" x14ac:dyDescent="0.25">
      <c r="A350" s="7" t="s">
        <v>43</v>
      </c>
      <c r="B350" s="21"/>
      <c r="C350" s="57"/>
      <c r="D350" s="57"/>
      <c r="E350" s="57"/>
      <c r="F350" s="23" t="s">
        <v>44</v>
      </c>
      <c r="G350" s="24">
        <v>1</v>
      </c>
      <c r="H350" s="24"/>
      <c r="I350" s="25"/>
      <c r="J350" s="26">
        <f>IF(AND(G350= "",H350= ""), 0, ROUND(ROUND(I350, 2) * ROUND(IF(H350="",G350,H350),  0), 2))</f>
        <v>0</v>
      </c>
      <c r="K350" s="7"/>
      <c r="M350" s="27">
        <v>0.2</v>
      </c>
      <c r="Q350" s="7">
        <v>1401</v>
      </c>
    </row>
    <row r="351" spans="1:17" x14ac:dyDescent="0.25">
      <c r="A351" s="7">
        <v>9</v>
      </c>
      <c r="B351" s="21" t="s">
        <v>266</v>
      </c>
      <c r="C351" s="55" t="s">
        <v>267</v>
      </c>
      <c r="D351" s="56"/>
      <c r="E351" s="56"/>
      <c r="F351" s="56"/>
      <c r="G351" s="56"/>
      <c r="H351" s="56"/>
      <c r="I351" s="56"/>
      <c r="J351" s="22"/>
    </row>
    <row r="352" spans="1:17" x14ac:dyDescent="0.25">
      <c r="A352" s="7" t="s">
        <v>43</v>
      </c>
      <c r="B352" s="21"/>
      <c r="C352" s="57"/>
      <c r="D352" s="57"/>
      <c r="E352" s="57"/>
      <c r="F352" s="23" t="s">
        <v>44</v>
      </c>
      <c r="G352" s="24">
        <v>1</v>
      </c>
      <c r="H352" s="24"/>
      <c r="I352" s="25"/>
      <c r="J352" s="26">
        <f>IF(AND(G352= "",H352= ""), 0, ROUND(ROUND(I352, 2) * ROUND(IF(H352="",G352,H352),  0), 2))</f>
        <v>0</v>
      </c>
      <c r="K352" s="7"/>
      <c r="M352" s="27">
        <v>0.2</v>
      </c>
      <c r="Q352" s="7">
        <v>1401</v>
      </c>
    </row>
    <row r="353" spans="1:17" x14ac:dyDescent="0.25">
      <c r="A353" s="7" t="s">
        <v>49</v>
      </c>
      <c r="B353" s="22"/>
      <c r="C353" s="56"/>
      <c r="D353" s="56"/>
      <c r="E353" s="56"/>
      <c r="J353" s="22"/>
    </row>
    <row r="354" spans="1:17" x14ac:dyDescent="0.25">
      <c r="B354" s="22"/>
      <c r="C354" s="60" t="s">
        <v>247</v>
      </c>
      <c r="D354" s="61"/>
      <c r="E354" s="61"/>
      <c r="F354" s="58"/>
      <c r="G354" s="58"/>
      <c r="H354" s="58"/>
      <c r="I354" s="58"/>
      <c r="J354" s="59"/>
    </row>
    <row r="355" spans="1:17" x14ac:dyDescent="0.25">
      <c r="B355" s="22"/>
      <c r="C355" s="63"/>
      <c r="D355" s="47"/>
      <c r="E355" s="47"/>
      <c r="F355" s="47"/>
      <c r="G355" s="47"/>
      <c r="H355" s="47"/>
      <c r="I355" s="47"/>
      <c r="J355" s="62"/>
    </row>
    <row r="356" spans="1:17" x14ac:dyDescent="0.25">
      <c r="B356" s="22"/>
      <c r="C356" s="66" t="s">
        <v>50</v>
      </c>
      <c r="D356" s="54"/>
      <c r="E356" s="54"/>
      <c r="F356" s="64">
        <f>SUMIF(K323:K353, IF(K322="","",K322), J323:J353)</f>
        <v>0</v>
      </c>
      <c r="G356" s="64"/>
      <c r="H356" s="64"/>
      <c r="I356" s="64"/>
      <c r="J356" s="65"/>
    </row>
    <row r="357" spans="1:17" ht="16.899999999999999" customHeight="1" x14ac:dyDescent="0.25">
      <c r="B357" s="22"/>
      <c r="C357" s="66" t="s">
        <v>51</v>
      </c>
      <c r="D357" s="54"/>
      <c r="E357" s="54"/>
      <c r="F357" s="64">
        <f>ROUND(SUMIF(K323:K353, IF(K322="","",K322), J323:J353) * 0.2, 2)</f>
        <v>0</v>
      </c>
      <c r="G357" s="64"/>
      <c r="H357" s="64"/>
      <c r="I357" s="64"/>
      <c r="J357" s="65"/>
    </row>
    <row r="358" spans="1:17" x14ac:dyDescent="0.25">
      <c r="B358" s="22"/>
      <c r="C358" s="69" t="s">
        <v>52</v>
      </c>
      <c r="D358" s="70"/>
      <c r="E358" s="70"/>
      <c r="F358" s="67">
        <f>SUM(F356:F357)</f>
        <v>0</v>
      </c>
      <c r="G358" s="67"/>
      <c r="H358" s="67"/>
      <c r="I358" s="67"/>
      <c r="J358" s="68"/>
    </row>
    <row r="359" spans="1:17" x14ac:dyDescent="0.25">
      <c r="A359" s="7">
        <v>5</v>
      </c>
      <c r="B359" s="16" t="s">
        <v>268</v>
      </c>
      <c r="C359" s="54" t="s">
        <v>269</v>
      </c>
      <c r="D359" s="54"/>
      <c r="E359" s="54"/>
      <c r="F359" s="19"/>
      <c r="G359" s="19"/>
      <c r="H359" s="19"/>
      <c r="I359" s="19"/>
      <c r="J359" s="20"/>
      <c r="K359" s="7"/>
    </row>
    <row r="360" spans="1:17" hidden="1" x14ac:dyDescent="0.25">
      <c r="A360" s="7" t="s">
        <v>64</v>
      </c>
    </row>
    <row r="361" spans="1:17" x14ac:dyDescent="0.25">
      <c r="A361" s="7">
        <v>9</v>
      </c>
      <c r="B361" s="21" t="s">
        <v>270</v>
      </c>
      <c r="C361" s="55" t="s">
        <v>271</v>
      </c>
      <c r="D361" s="56"/>
      <c r="E361" s="56"/>
      <c r="F361" s="56"/>
      <c r="G361" s="56"/>
      <c r="H361" s="56"/>
      <c r="I361" s="56"/>
      <c r="J361" s="22"/>
    </row>
    <row r="362" spans="1:17" hidden="1" x14ac:dyDescent="0.25">
      <c r="A362" s="7" t="s">
        <v>42</v>
      </c>
    </row>
    <row r="363" spans="1:17" x14ac:dyDescent="0.25">
      <c r="A363" s="7" t="s">
        <v>43</v>
      </c>
      <c r="B363" s="21"/>
      <c r="C363" s="57"/>
      <c r="D363" s="57"/>
      <c r="E363" s="57"/>
      <c r="F363" s="23" t="s">
        <v>44</v>
      </c>
      <c r="G363" s="24">
        <v>10</v>
      </c>
      <c r="H363" s="24"/>
      <c r="I363" s="25"/>
      <c r="J363" s="26">
        <f>IF(AND(G363= "",H363= ""), 0, ROUND(ROUND(I363, 2) * ROUND(IF(H363="",G363,H363),  0), 2))</f>
        <v>0</v>
      </c>
      <c r="K363" s="7"/>
      <c r="M363" s="27">
        <v>0.2</v>
      </c>
      <c r="Q363" s="7">
        <v>1401</v>
      </c>
    </row>
    <row r="364" spans="1:17" x14ac:dyDescent="0.25">
      <c r="A364" s="7">
        <v>9</v>
      </c>
      <c r="B364" s="21" t="s">
        <v>272</v>
      </c>
      <c r="C364" s="55" t="s">
        <v>273</v>
      </c>
      <c r="D364" s="56"/>
      <c r="E364" s="56"/>
      <c r="F364" s="56"/>
      <c r="G364" s="56"/>
      <c r="H364" s="56"/>
      <c r="I364" s="56"/>
      <c r="J364" s="22"/>
    </row>
    <row r="365" spans="1:17" hidden="1" x14ac:dyDescent="0.25">
      <c r="A365" s="7" t="s">
        <v>42</v>
      </c>
    </row>
    <row r="366" spans="1:17" x14ac:dyDescent="0.25">
      <c r="A366" s="7" t="s">
        <v>43</v>
      </c>
      <c r="B366" s="21"/>
      <c r="C366" s="57"/>
      <c r="D366" s="57"/>
      <c r="E366" s="57"/>
      <c r="F366" s="23" t="s">
        <v>44</v>
      </c>
      <c r="G366" s="24">
        <v>1</v>
      </c>
      <c r="H366" s="24"/>
      <c r="I366" s="25"/>
      <c r="J366" s="26">
        <f>IF(AND(G366= "",H366= ""), 0, ROUND(ROUND(I366, 2) * ROUND(IF(H366="",G366,H366),  0), 2))</f>
        <v>0</v>
      </c>
      <c r="K366" s="7"/>
      <c r="M366" s="27">
        <v>0.2</v>
      </c>
      <c r="Q366" s="7">
        <v>1401</v>
      </c>
    </row>
    <row r="367" spans="1:17" x14ac:dyDescent="0.25">
      <c r="A367" s="7">
        <v>9</v>
      </c>
      <c r="B367" s="21" t="s">
        <v>274</v>
      </c>
      <c r="C367" s="55" t="s">
        <v>275</v>
      </c>
      <c r="D367" s="56"/>
      <c r="E367" s="56"/>
      <c r="F367" s="56"/>
      <c r="G367" s="56"/>
      <c r="H367" s="56"/>
      <c r="I367" s="56"/>
      <c r="J367" s="22"/>
    </row>
    <row r="368" spans="1:17" hidden="1" x14ac:dyDescent="0.25">
      <c r="A368" s="7" t="s">
        <v>42</v>
      </c>
    </row>
    <row r="369" spans="1:17" x14ac:dyDescent="0.25">
      <c r="A369" s="7" t="s">
        <v>43</v>
      </c>
      <c r="B369" s="21"/>
      <c r="C369" s="57"/>
      <c r="D369" s="57"/>
      <c r="E369" s="57"/>
      <c r="F369" s="23" t="s">
        <v>44</v>
      </c>
      <c r="G369" s="24">
        <v>1</v>
      </c>
      <c r="H369" s="24"/>
      <c r="I369" s="25"/>
      <c r="J369" s="26">
        <f>IF(AND(G369= "",H369= ""), 0, ROUND(ROUND(I369, 2) * ROUND(IF(H369="",G369,H369),  0), 2))</f>
        <v>0</v>
      </c>
      <c r="K369" s="7"/>
      <c r="M369" s="27">
        <v>0.2</v>
      </c>
      <c r="Q369" s="7">
        <v>1401</v>
      </c>
    </row>
    <row r="370" spans="1:17" x14ac:dyDescent="0.25">
      <c r="A370" s="7">
        <v>9</v>
      </c>
      <c r="B370" s="21" t="s">
        <v>276</v>
      </c>
      <c r="C370" s="55" t="s">
        <v>277</v>
      </c>
      <c r="D370" s="56"/>
      <c r="E370" s="56"/>
      <c r="F370" s="56"/>
      <c r="G370" s="56"/>
      <c r="H370" s="56"/>
      <c r="I370" s="56"/>
      <c r="J370" s="22"/>
    </row>
    <row r="371" spans="1:17" hidden="1" x14ac:dyDescent="0.25">
      <c r="A371" s="7" t="s">
        <v>42</v>
      </c>
    </row>
    <row r="372" spans="1:17" x14ac:dyDescent="0.25">
      <c r="A372" s="7" t="s">
        <v>43</v>
      </c>
      <c r="B372" s="21"/>
      <c r="C372" s="57"/>
      <c r="D372" s="57"/>
      <c r="E372" s="57"/>
      <c r="F372" s="23" t="s">
        <v>44</v>
      </c>
      <c r="G372" s="24">
        <v>11</v>
      </c>
      <c r="H372" s="24"/>
      <c r="I372" s="25"/>
      <c r="J372" s="26">
        <f>IF(AND(G372= "",H372= ""), 0, ROUND(ROUND(I372, 2) * ROUND(IF(H372="",G372,H372),  0), 2))</f>
        <v>0</v>
      </c>
      <c r="K372" s="7"/>
      <c r="M372" s="27">
        <v>0.2</v>
      </c>
      <c r="Q372" s="7">
        <v>1401</v>
      </c>
    </row>
    <row r="373" spans="1:17" x14ac:dyDescent="0.25">
      <c r="A373" s="7">
        <v>9</v>
      </c>
      <c r="B373" s="21" t="s">
        <v>278</v>
      </c>
      <c r="C373" s="55" t="s">
        <v>279</v>
      </c>
      <c r="D373" s="56"/>
      <c r="E373" s="56"/>
      <c r="F373" s="56"/>
      <c r="G373" s="56"/>
      <c r="H373" s="56"/>
      <c r="I373" s="56"/>
      <c r="J373" s="22"/>
    </row>
    <row r="374" spans="1:17" hidden="1" x14ac:dyDescent="0.25">
      <c r="A374" s="7" t="s">
        <v>42</v>
      </c>
    </row>
    <row r="375" spans="1:17" x14ac:dyDescent="0.25">
      <c r="A375" s="7" t="s">
        <v>43</v>
      </c>
      <c r="B375" s="21"/>
      <c r="C375" s="57"/>
      <c r="D375" s="57"/>
      <c r="E375" s="57"/>
      <c r="F375" s="23" t="s">
        <v>44</v>
      </c>
      <c r="G375" s="24">
        <v>1</v>
      </c>
      <c r="H375" s="24"/>
      <c r="I375" s="25"/>
      <c r="J375" s="26">
        <f>IF(AND(G375= "",H375= ""), 0, ROUND(ROUND(I375, 2) * ROUND(IF(H375="",G375,H375),  0), 2))</f>
        <v>0</v>
      </c>
      <c r="K375" s="7"/>
      <c r="M375" s="27">
        <v>0.2</v>
      </c>
      <c r="Q375" s="7">
        <v>1401</v>
      </c>
    </row>
    <row r="376" spans="1:17" x14ac:dyDescent="0.25">
      <c r="A376" s="7">
        <v>9</v>
      </c>
      <c r="B376" s="21" t="s">
        <v>280</v>
      </c>
      <c r="C376" s="55" t="s">
        <v>281</v>
      </c>
      <c r="D376" s="56"/>
      <c r="E376" s="56"/>
      <c r="F376" s="56"/>
      <c r="G376" s="56"/>
      <c r="H376" s="56"/>
      <c r="I376" s="56"/>
      <c r="J376" s="22"/>
    </row>
    <row r="377" spans="1:17" hidden="1" x14ac:dyDescent="0.25">
      <c r="A377" s="7" t="s">
        <v>42</v>
      </c>
    </row>
    <row r="378" spans="1:17" x14ac:dyDescent="0.25">
      <c r="A378" s="7" t="s">
        <v>43</v>
      </c>
      <c r="B378" s="21"/>
      <c r="C378" s="57"/>
      <c r="D378" s="57"/>
      <c r="E378" s="57"/>
      <c r="F378" s="23" t="s">
        <v>44</v>
      </c>
      <c r="G378" s="24">
        <v>2</v>
      </c>
      <c r="H378" s="24"/>
      <c r="I378" s="25"/>
      <c r="J378" s="26">
        <f>IF(AND(G378= "",H378= ""), 0, ROUND(ROUND(I378, 2) * ROUND(IF(H378="",G378,H378),  0), 2))</f>
        <v>0</v>
      </c>
      <c r="K378" s="7"/>
      <c r="M378" s="27">
        <v>0.2</v>
      </c>
      <c r="Q378" s="7">
        <v>1401</v>
      </c>
    </row>
    <row r="379" spans="1:17" x14ac:dyDescent="0.25">
      <c r="A379" s="7">
        <v>9</v>
      </c>
      <c r="B379" s="21" t="s">
        <v>282</v>
      </c>
      <c r="C379" s="55" t="s">
        <v>283</v>
      </c>
      <c r="D379" s="56"/>
      <c r="E379" s="56"/>
      <c r="F379" s="56"/>
      <c r="G379" s="56"/>
      <c r="H379" s="56"/>
      <c r="I379" s="56"/>
      <c r="J379" s="22"/>
    </row>
    <row r="380" spans="1:17" hidden="1" x14ac:dyDescent="0.25">
      <c r="A380" s="7" t="s">
        <v>42</v>
      </c>
    </row>
    <row r="381" spans="1:17" x14ac:dyDescent="0.25">
      <c r="A381" s="7" t="s">
        <v>43</v>
      </c>
      <c r="B381" s="21"/>
      <c r="C381" s="57"/>
      <c r="D381" s="57"/>
      <c r="E381" s="57"/>
      <c r="F381" s="23" t="s">
        <v>44</v>
      </c>
      <c r="G381" s="24">
        <v>1</v>
      </c>
      <c r="H381" s="24"/>
      <c r="I381" s="25"/>
      <c r="J381" s="26">
        <f>IF(AND(G381= "",H381= ""), 0, ROUND(ROUND(I381, 2) * ROUND(IF(H381="",G381,H381),  0), 2))</f>
        <v>0</v>
      </c>
      <c r="K381" s="7"/>
      <c r="M381" s="27">
        <v>0.2</v>
      </c>
      <c r="Q381" s="7">
        <v>1401</v>
      </c>
    </row>
    <row r="382" spans="1:17" x14ac:dyDescent="0.25">
      <c r="A382" s="7" t="s">
        <v>49</v>
      </c>
      <c r="B382" s="22"/>
      <c r="C382" s="56"/>
      <c r="D382" s="56"/>
      <c r="E382" s="56"/>
      <c r="J382" s="22"/>
    </row>
    <row r="383" spans="1:17" x14ac:dyDescent="0.25">
      <c r="B383" s="22"/>
      <c r="C383" s="60" t="s">
        <v>269</v>
      </c>
      <c r="D383" s="61"/>
      <c r="E383" s="61"/>
      <c r="F383" s="58"/>
      <c r="G383" s="58"/>
      <c r="H383" s="58"/>
      <c r="I383" s="58"/>
      <c r="J383" s="59"/>
    </row>
    <row r="384" spans="1:17" x14ac:dyDescent="0.25">
      <c r="B384" s="22"/>
      <c r="C384" s="63"/>
      <c r="D384" s="47"/>
      <c r="E384" s="47"/>
      <c r="F384" s="47"/>
      <c r="G384" s="47"/>
      <c r="H384" s="47"/>
      <c r="I384" s="47"/>
      <c r="J384" s="62"/>
    </row>
    <row r="385" spans="1:17" x14ac:dyDescent="0.25">
      <c r="B385" s="22"/>
      <c r="C385" s="66" t="s">
        <v>50</v>
      </c>
      <c r="D385" s="54"/>
      <c r="E385" s="54"/>
      <c r="F385" s="64">
        <f>SUMIF(K360:K382, IF(K359="","",K359), J360:J382)</f>
        <v>0</v>
      </c>
      <c r="G385" s="64"/>
      <c r="H385" s="64"/>
      <c r="I385" s="64"/>
      <c r="J385" s="65"/>
    </row>
    <row r="386" spans="1:17" ht="16.899999999999999" customHeight="1" x14ac:dyDescent="0.25">
      <c r="B386" s="22"/>
      <c r="C386" s="66" t="s">
        <v>51</v>
      </c>
      <c r="D386" s="54"/>
      <c r="E386" s="54"/>
      <c r="F386" s="64">
        <f>ROUND(SUMIF(K360:K382, IF(K359="","",K359), J360:J382) * 0.2, 2)</f>
        <v>0</v>
      </c>
      <c r="G386" s="64"/>
      <c r="H386" s="64"/>
      <c r="I386" s="64"/>
      <c r="J386" s="65"/>
    </row>
    <row r="387" spans="1:17" x14ac:dyDescent="0.25">
      <c r="B387" s="22"/>
      <c r="C387" s="69" t="s">
        <v>52</v>
      </c>
      <c r="D387" s="70"/>
      <c r="E387" s="70"/>
      <c r="F387" s="67">
        <f>SUM(F385:F386)</f>
        <v>0</v>
      </c>
      <c r="G387" s="67"/>
      <c r="H387" s="67"/>
      <c r="I387" s="67"/>
      <c r="J387" s="68"/>
    </row>
    <row r="388" spans="1:17" x14ac:dyDescent="0.25">
      <c r="A388" s="7">
        <v>5</v>
      </c>
      <c r="B388" s="16" t="s">
        <v>284</v>
      </c>
      <c r="C388" s="54" t="s">
        <v>285</v>
      </c>
      <c r="D388" s="54"/>
      <c r="E388" s="54"/>
      <c r="F388" s="19"/>
      <c r="G388" s="19"/>
      <c r="H388" s="19"/>
      <c r="I388" s="19"/>
      <c r="J388" s="20"/>
      <c r="K388" s="7"/>
    </row>
    <row r="389" spans="1:17" x14ac:dyDescent="0.25">
      <c r="A389" s="7">
        <v>9</v>
      </c>
      <c r="B389" s="21" t="s">
        <v>286</v>
      </c>
      <c r="C389" s="55" t="s">
        <v>287</v>
      </c>
      <c r="D389" s="56"/>
      <c r="E389" s="56"/>
      <c r="F389" s="56"/>
      <c r="G389" s="56"/>
      <c r="H389" s="56"/>
      <c r="I389" s="56"/>
      <c r="J389" s="22"/>
    </row>
    <row r="390" spans="1:17" hidden="1" x14ac:dyDescent="0.25">
      <c r="A390" s="7" t="s">
        <v>42</v>
      </c>
    </row>
    <row r="391" spans="1:17" x14ac:dyDescent="0.25">
      <c r="A391" s="7" t="s">
        <v>43</v>
      </c>
      <c r="B391" s="21"/>
      <c r="C391" s="57"/>
      <c r="D391" s="57"/>
      <c r="E391" s="57"/>
      <c r="F391" s="23" t="s">
        <v>44</v>
      </c>
      <c r="G391" s="24">
        <v>1</v>
      </c>
      <c r="H391" s="24"/>
      <c r="I391" s="25"/>
      <c r="J391" s="26">
        <f>IF(AND(G391= "",H391= ""), 0, ROUND(ROUND(I391, 2) * ROUND(IF(H391="",G391,H391),  0), 2))</f>
        <v>0</v>
      </c>
      <c r="K391" s="7"/>
      <c r="M391" s="27">
        <v>0.2</v>
      </c>
      <c r="Q391" s="7">
        <v>1401</v>
      </c>
    </row>
    <row r="392" spans="1:17" x14ac:dyDescent="0.25">
      <c r="A392" s="7">
        <v>9</v>
      </c>
      <c r="B392" s="21" t="s">
        <v>288</v>
      </c>
      <c r="C392" s="55" t="s">
        <v>289</v>
      </c>
      <c r="D392" s="56"/>
      <c r="E392" s="56"/>
      <c r="F392" s="56"/>
      <c r="G392" s="56"/>
      <c r="H392" s="56"/>
      <c r="I392" s="56"/>
      <c r="J392" s="22"/>
    </row>
    <row r="393" spans="1:17" hidden="1" x14ac:dyDescent="0.25">
      <c r="A393" s="7" t="s">
        <v>42</v>
      </c>
    </row>
    <row r="394" spans="1:17" x14ac:dyDescent="0.25">
      <c r="A394" s="7" t="s">
        <v>43</v>
      </c>
      <c r="B394" s="21"/>
      <c r="C394" s="57"/>
      <c r="D394" s="57"/>
      <c r="E394" s="57"/>
      <c r="F394" s="23" t="s">
        <v>44</v>
      </c>
      <c r="G394" s="24">
        <v>4</v>
      </c>
      <c r="H394" s="24"/>
      <c r="I394" s="25"/>
      <c r="J394" s="26">
        <f>IF(AND(G394= "",H394= ""), 0, ROUND(ROUND(I394, 2) * ROUND(IF(H394="",G394,H394),  0), 2))</f>
        <v>0</v>
      </c>
      <c r="K394" s="7"/>
      <c r="M394" s="27">
        <v>0.2</v>
      </c>
      <c r="Q394" s="7">
        <v>1401</v>
      </c>
    </row>
    <row r="395" spans="1:17" x14ac:dyDescent="0.25">
      <c r="A395" s="7">
        <v>9</v>
      </c>
      <c r="B395" s="21" t="s">
        <v>290</v>
      </c>
      <c r="C395" s="55" t="s">
        <v>291</v>
      </c>
      <c r="D395" s="56"/>
      <c r="E395" s="56"/>
      <c r="F395" s="56"/>
      <c r="G395" s="56"/>
      <c r="H395" s="56"/>
      <c r="I395" s="56"/>
      <c r="J395" s="22"/>
    </row>
    <row r="396" spans="1:17" hidden="1" x14ac:dyDescent="0.25">
      <c r="A396" s="7" t="s">
        <v>42</v>
      </c>
    </row>
    <row r="397" spans="1:17" x14ac:dyDescent="0.25">
      <c r="A397" s="7" t="s">
        <v>43</v>
      </c>
      <c r="B397" s="21"/>
      <c r="C397" s="57"/>
      <c r="D397" s="57"/>
      <c r="E397" s="57"/>
      <c r="F397" s="23" t="s">
        <v>44</v>
      </c>
      <c r="G397" s="24">
        <v>3</v>
      </c>
      <c r="H397" s="24"/>
      <c r="I397" s="25"/>
      <c r="J397" s="26">
        <f>IF(AND(G397= "",H397= ""), 0, ROUND(ROUND(I397, 2) * ROUND(IF(H397="",G397,H397),  0), 2))</f>
        <v>0</v>
      </c>
      <c r="K397" s="7"/>
      <c r="M397" s="27">
        <v>0.2</v>
      </c>
      <c r="Q397" s="7">
        <v>1401</v>
      </c>
    </row>
    <row r="398" spans="1:17" x14ac:dyDescent="0.25">
      <c r="A398" s="7">
        <v>9</v>
      </c>
      <c r="B398" s="21" t="s">
        <v>292</v>
      </c>
      <c r="C398" s="55" t="s">
        <v>293</v>
      </c>
      <c r="D398" s="56"/>
      <c r="E398" s="56"/>
      <c r="F398" s="56"/>
      <c r="G398" s="56"/>
      <c r="H398" s="56"/>
      <c r="I398" s="56"/>
      <c r="J398" s="22"/>
    </row>
    <row r="399" spans="1:17" hidden="1" x14ac:dyDescent="0.25">
      <c r="A399" s="7" t="s">
        <v>42</v>
      </c>
    </row>
    <row r="400" spans="1:17" x14ac:dyDescent="0.25">
      <c r="A400" s="7" t="s">
        <v>43</v>
      </c>
      <c r="B400" s="21"/>
      <c r="C400" s="57"/>
      <c r="D400" s="57"/>
      <c r="E400" s="57"/>
      <c r="F400" s="23" t="s">
        <v>44</v>
      </c>
      <c r="G400" s="24">
        <v>3</v>
      </c>
      <c r="H400" s="24"/>
      <c r="I400" s="25"/>
      <c r="J400" s="26">
        <f>IF(AND(G400= "",H400= ""), 0, ROUND(ROUND(I400, 2) * ROUND(IF(H400="",G400,H400),  0), 2))</f>
        <v>0</v>
      </c>
      <c r="K400" s="7"/>
      <c r="M400" s="27">
        <v>0.2</v>
      </c>
      <c r="Q400" s="7">
        <v>1401</v>
      </c>
    </row>
    <row r="401" spans="1:17" x14ac:dyDescent="0.25">
      <c r="A401" s="7">
        <v>9</v>
      </c>
      <c r="B401" s="21" t="s">
        <v>294</v>
      </c>
      <c r="C401" s="55" t="s">
        <v>295</v>
      </c>
      <c r="D401" s="56"/>
      <c r="E401" s="56"/>
      <c r="F401" s="56"/>
      <c r="G401" s="56"/>
      <c r="H401" s="56"/>
      <c r="I401" s="56"/>
      <c r="J401" s="22"/>
    </row>
    <row r="402" spans="1:17" hidden="1" x14ac:dyDescent="0.25">
      <c r="A402" s="7" t="s">
        <v>42</v>
      </c>
    </row>
    <row r="403" spans="1:17" x14ac:dyDescent="0.25">
      <c r="A403" s="7" t="s">
        <v>43</v>
      </c>
      <c r="B403" s="21"/>
      <c r="C403" s="57"/>
      <c r="D403" s="57"/>
      <c r="E403" s="57"/>
      <c r="F403" s="23" t="s">
        <v>44</v>
      </c>
      <c r="G403" s="24">
        <v>1</v>
      </c>
      <c r="H403" s="24"/>
      <c r="I403" s="25"/>
      <c r="J403" s="26">
        <f>IF(AND(G403= "",H403= ""), 0, ROUND(ROUND(I403, 2) * ROUND(IF(H403="",G403,H403),  0), 2))</f>
        <v>0</v>
      </c>
      <c r="K403" s="7"/>
      <c r="M403" s="27">
        <v>0.2</v>
      </c>
      <c r="Q403" s="7">
        <v>1401</v>
      </c>
    </row>
    <row r="404" spans="1:17" x14ac:dyDescent="0.25">
      <c r="A404" s="7">
        <v>9</v>
      </c>
      <c r="B404" s="21" t="s">
        <v>296</v>
      </c>
      <c r="C404" s="55" t="s">
        <v>283</v>
      </c>
      <c r="D404" s="56"/>
      <c r="E404" s="56"/>
      <c r="F404" s="56"/>
      <c r="G404" s="56"/>
      <c r="H404" s="56"/>
      <c r="I404" s="56"/>
      <c r="J404" s="22"/>
    </row>
    <row r="405" spans="1:17" hidden="1" x14ac:dyDescent="0.25">
      <c r="A405" s="7" t="s">
        <v>42</v>
      </c>
    </row>
    <row r="406" spans="1:17" x14ac:dyDescent="0.25">
      <c r="A406" s="7" t="s">
        <v>43</v>
      </c>
      <c r="B406" s="21"/>
      <c r="C406" s="57"/>
      <c r="D406" s="57"/>
      <c r="E406" s="57"/>
      <c r="F406" s="23" t="s">
        <v>44</v>
      </c>
      <c r="G406" s="24">
        <v>1</v>
      </c>
      <c r="H406" s="24"/>
      <c r="I406" s="25"/>
      <c r="J406" s="26">
        <f>IF(AND(G406= "",H406= ""), 0, ROUND(ROUND(I406, 2) * ROUND(IF(H406="",G406,H406),  0), 2))</f>
        <v>0</v>
      </c>
      <c r="K406" s="7"/>
      <c r="M406" s="27">
        <v>0.2</v>
      </c>
      <c r="Q406" s="7">
        <v>1401</v>
      </c>
    </row>
    <row r="407" spans="1:17" x14ac:dyDescent="0.25">
      <c r="A407" s="7" t="s">
        <v>49</v>
      </c>
      <c r="B407" s="22"/>
      <c r="C407" s="56"/>
      <c r="D407" s="56"/>
      <c r="E407" s="56"/>
      <c r="J407" s="22"/>
    </row>
    <row r="408" spans="1:17" x14ac:dyDescent="0.25">
      <c r="B408" s="22"/>
      <c r="C408" s="60" t="s">
        <v>285</v>
      </c>
      <c r="D408" s="61"/>
      <c r="E408" s="61"/>
      <c r="F408" s="58"/>
      <c r="G408" s="58"/>
      <c r="H408" s="58"/>
      <c r="I408" s="58"/>
      <c r="J408" s="59"/>
    </row>
    <row r="409" spans="1:17" x14ac:dyDescent="0.25">
      <c r="B409" s="22"/>
      <c r="C409" s="63"/>
      <c r="D409" s="47"/>
      <c r="E409" s="47"/>
      <c r="F409" s="47"/>
      <c r="G409" s="47"/>
      <c r="H409" s="47"/>
      <c r="I409" s="47"/>
      <c r="J409" s="62"/>
    </row>
    <row r="410" spans="1:17" x14ac:dyDescent="0.25">
      <c r="B410" s="22"/>
      <c r="C410" s="66" t="s">
        <v>50</v>
      </c>
      <c r="D410" s="54"/>
      <c r="E410" s="54"/>
      <c r="F410" s="64">
        <f>SUMIF(K389:K407, IF(K388="","",K388), J389:J407)</f>
        <v>0</v>
      </c>
      <c r="G410" s="64"/>
      <c r="H410" s="64"/>
      <c r="I410" s="64"/>
      <c r="J410" s="65"/>
    </row>
    <row r="411" spans="1:17" ht="16.899999999999999" customHeight="1" x14ac:dyDescent="0.25">
      <c r="B411" s="22"/>
      <c r="C411" s="66" t="s">
        <v>51</v>
      </c>
      <c r="D411" s="54"/>
      <c r="E411" s="54"/>
      <c r="F411" s="64">
        <f>ROUND(SUMIF(K389:K407, IF(K388="","",K388), J389:J407) * 0.2, 2)</f>
        <v>0</v>
      </c>
      <c r="G411" s="64"/>
      <c r="H411" s="64"/>
      <c r="I411" s="64"/>
      <c r="J411" s="65"/>
    </row>
    <row r="412" spans="1:17" x14ac:dyDescent="0.25">
      <c r="B412" s="22"/>
      <c r="C412" s="69" t="s">
        <v>52</v>
      </c>
      <c r="D412" s="70"/>
      <c r="E412" s="70"/>
      <c r="F412" s="67">
        <f>SUM(F410:F411)</f>
        <v>0</v>
      </c>
      <c r="G412" s="67"/>
      <c r="H412" s="67"/>
      <c r="I412" s="67"/>
      <c r="J412" s="68"/>
    </row>
    <row r="413" spans="1:17" x14ac:dyDescent="0.25">
      <c r="A413" s="7">
        <v>5</v>
      </c>
      <c r="B413" s="16" t="s">
        <v>297</v>
      </c>
      <c r="C413" s="54" t="s">
        <v>298</v>
      </c>
      <c r="D413" s="54"/>
      <c r="E413" s="54"/>
      <c r="F413" s="19"/>
      <c r="G413" s="19"/>
      <c r="H413" s="19"/>
      <c r="I413" s="19"/>
      <c r="J413" s="20"/>
      <c r="K413" s="7"/>
    </row>
    <row r="414" spans="1:17" x14ac:dyDescent="0.25">
      <c r="A414" s="7">
        <v>9</v>
      </c>
      <c r="B414" s="21" t="s">
        <v>299</v>
      </c>
      <c r="C414" s="55" t="s">
        <v>300</v>
      </c>
      <c r="D414" s="56"/>
      <c r="E414" s="56"/>
      <c r="F414" s="56"/>
      <c r="G414" s="56"/>
      <c r="H414" s="56"/>
      <c r="I414" s="56"/>
      <c r="J414" s="22"/>
    </row>
    <row r="415" spans="1:17" hidden="1" x14ac:dyDescent="0.25">
      <c r="A415" s="7" t="s">
        <v>42</v>
      </c>
    </row>
    <row r="416" spans="1:17" x14ac:dyDescent="0.25">
      <c r="A416" s="7" t="s">
        <v>43</v>
      </c>
      <c r="B416" s="21"/>
      <c r="C416" s="57"/>
      <c r="D416" s="57"/>
      <c r="E416" s="57"/>
      <c r="F416" s="23" t="s">
        <v>44</v>
      </c>
      <c r="G416" s="24">
        <v>1</v>
      </c>
      <c r="H416" s="24"/>
      <c r="I416" s="25"/>
      <c r="J416" s="26">
        <f>IF(AND(G416= "",H416= ""), 0, ROUND(ROUND(I416, 2) * ROUND(IF(H416="",G416,H416),  0), 2))</f>
        <v>0</v>
      </c>
      <c r="K416" s="7"/>
      <c r="M416" s="27">
        <v>0.2</v>
      </c>
      <c r="Q416" s="7">
        <v>1401</v>
      </c>
    </row>
    <row r="417" spans="1:17" x14ac:dyDescent="0.25">
      <c r="A417" s="7">
        <v>9</v>
      </c>
      <c r="B417" s="21" t="s">
        <v>301</v>
      </c>
      <c r="C417" s="55" t="s">
        <v>302</v>
      </c>
      <c r="D417" s="56"/>
      <c r="E417" s="56"/>
      <c r="F417" s="56"/>
      <c r="G417" s="56"/>
      <c r="H417" s="56"/>
      <c r="I417" s="56"/>
      <c r="J417" s="22"/>
    </row>
    <row r="418" spans="1:17" hidden="1" x14ac:dyDescent="0.25">
      <c r="A418" s="7" t="s">
        <v>42</v>
      </c>
    </row>
    <row r="419" spans="1:17" x14ac:dyDescent="0.25">
      <c r="A419" s="7" t="s">
        <v>43</v>
      </c>
      <c r="B419" s="21"/>
      <c r="C419" s="57"/>
      <c r="D419" s="57"/>
      <c r="E419" s="57"/>
      <c r="F419" s="23" t="s">
        <v>44</v>
      </c>
      <c r="G419" s="24">
        <v>1</v>
      </c>
      <c r="H419" s="24"/>
      <c r="I419" s="25"/>
      <c r="J419" s="26">
        <f>IF(AND(G419= "",H419= ""), 0, ROUND(ROUND(I419, 2) * ROUND(IF(H419="",G419,H419),  0), 2))</f>
        <v>0</v>
      </c>
      <c r="K419" s="7"/>
      <c r="M419" s="27">
        <v>0.2</v>
      </c>
      <c r="Q419" s="7">
        <v>1401</v>
      </c>
    </row>
    <row r="420" spans="1:17" x14ac:dyDescent="0.25">
      <c r="A420" s="7">
        <v>9</v>
      </c>
      <c r="B420" s="21" t="s">
        <v>303</v>
      </c>
      <c r="C420" s="55" t="s">
        <v>304</v>
      </c>
      <c r="D420" s="56"/>
      <c r="E420" s="56"/>
      <c r="F420" s="56"/>
      <c r="G420" s="56"/>
      <c r="H420" s="56"/>
      <c r="I420" s="56"/>
      <c r="J420" s="22"/>
    </row>
    <row r="421" spans="1:17" hidden="1" x14ac:dyDescent="0.25">
      <c r="A421" s="7" t="s">
        <v>42</v>
      </c>
    </row>
    <row r="422" spans="1:17" x14ac:dyDescent="0.25">
      <c r="A422" s="7" t="s">
        <v>43</v>
      </c>
      <c r="B422" s="21"/>
      <c r="C422" s="57"/>
      <c r="D422" s="57"/>
      <c r="E422" s="57"/>
      <c r="F422" s="23" t="s">
        <v>44</v>
      </c>
      <c r="G422" s="24">
        <v>1</v>
      </c>
      <c r="H422" s="24"/>
      <c r="I422" s="25"/>
      <c r="J422" s="26">
        <f>IF(AND(G422= "",H422= ""), 0, ROUND(ROUND(I422, 2) * ROUND(IF(H422="",G422,H422),  0), 2))</f>
        <v>0</v>
      </c>
      <c r="K422" s="7"/>
      <c r="M422" s="27">
        <v>0.2</v>
      </c>
      <c r="Q422" s="7">
        <v>1401</v>
      </c>
    </row>
    <row r="423" spans="1:17" x14ac:dyDescent="0.25">
      <c r="A423" s="7">
        <v>9</v>
      </c>
      <c r="B423" s="21" t="s">
        <v>305</v>
      </c>
      <c r="C423" s="55" t="s">
        <v>306</v>
      </c>
      <c r="D423" s="56"/>
      <c r="E423" s="56"/>
      <c r="F423" s="56"/>
      <c r="G423" s="56"/>
      <c r="H423" s="56"/>
      <c r="I423" s="56"/>
      <c r="J423" s="22"/>
    </row>
    <row r="424" spans="1:17" hidden="1" x14ac:dyDescent="0.25">
      <c r="A424" s="7" t="s">
        <v>42</v>
      </c>
    </row>
    <row r="425" spans="1:17" x14ac:dyDescent="0.25">
      <c r="A425" s="7" t="s">
        <v>43</v>
      </c>
      <c r="B425" s="21"/>
      <c r="C425" s="57"/>
      <c r="D425" s="57"/>
      <c r="E425" s="57"/>
      <c r="F425" s="23" t="s">
        <v>44</v>
      </c>
      <c r="G425" s="24">
        <v>1</v>
      </c>
      <c r="H425" s="24"/>
      <c r="I425" s="25"/>
      <c r="J425" s="26">
        <f>IF(AND(G425= "",H425= ""), 0, ROUND(ROUND(I425, 2) * ROUND(IF(H425="",G425,H425),  0), 2))</f>
        <v>0</v>
      </c>
      <c r="K425" s="7"/>
      <c r="M425" s="27">
        <v>0.2</v>
      </c>
      <c r="Q425" s="7">
        <v>1401</v>
      </c>
    </row>
    <row r="426" spans="1:17" x14ac:dyDescent="0.25">
      <c r="A426" s="7">
        <v>9</v>
      </c>
      <c r="B426" s="21" t="s">
        <v>307</v>
      </c>
      <c r="C426" s="55" t="s">
        <v>308</v>
      </c>
      <c r="D426" s="56"/>
      <c r="E426" s="56"/>
      <c r="F426" s="56"/>
      <c r="G426" s="56"/>
      <c r="H426" s="56"/>
      <c r="I426" s="56"/>
      <c r="J426" s="22"/>
    </row>
    <row r="427" spans="1:17" hidden="1" x14ac:dyDescent="0.25">
      <c r="A427" s="7" t="s">
        <v>42</v>
      </c>
    </row>
    <row r="428" spans="1:17" x14ac:dyDescent="0.25">
      <c r="A428" s="7" t="s">
        <v>43</v>
      </c>
      <c r="B428" s="21"/>
      <c r="C428" s="57"/>
      <c r="D428" s="57"/>
      <c r="E428" s="57"/>
      <c r="F428" s="23" t="s">
        <v>44</v>
      </c>
      <c r="G428" s="24">
        <v>1</v>
      </c>
      <c r="H428" s="24"/>
      <c r="I428" s="25"/>
      <c r="J428" s="26">
        <f>IF(AND(G428= "",H428= ""), 0, ROUND(ROUND(I428, 2) * ROUND(IF(H428="",G428,H428),  0), 2))</f>
        <v>0</v>
      </c>
      <c r="K428" s="7"/>
      <c r="M428" s="27">
        <v>0.2</v>
      </c>
      <c r="Q428" s="7">
        <v>1401</v>
      </c>
    </row>
    <row r="429" spans="1:17" x14ac:dyDescent="0.25">
      <c r="A429" s="7">
        <v>9</v>
      </c>
      <c r="B429" s="21" t="s">
        <v>309</v>
      </c>
      <c r="C429" s="55" t="s">
        <v>310</v>
      </c>
      <c r="D429" s="56"/>
      <c r="E429" s="56"/>
      <c r="F429" s="56"/>
      <c r="G429" s="56"/>
      <c r="H429" s="56"/>
      <c r="I429" s="56"/>
      <c r="J429" s="22"/>
    </row>
    <row r="430" spans="1:17" hidden="1" x14ac:dyDescent="0.25">
      <c r="A430" s="7" t="s">
        <v>42</v>
      </c>
    </row>
    <row r="431" spans="1:17" x14ac:dyDescent="0.25">
      <c r="A431" s="7" t="s">
        <v>43</v>
      </c>
      <c r="B431" s="21"/>
      <c r="C431" s="57"/>
      <c r="D431" s="57"/>
      <c r="E431" s="57"/>
      <c r="F431" s="23" t="s">
        <v>44</v>
      </c>
      <c r="G431" s="24">
        <v>1</v>
      </c>
      <c r="H431" s="24"/>
      <c r="I431" s="25"/>
      <c r="J431" s="26">
        <f>IF(AND(G431= "",H431= ""), 0, ROUND(ROUND(I431, 2) * ROUND(IF(H431="",G431,H431),  0), 2))</f>
        <v>0</v>
      </c>
      <c r="K431" s="7"/>
      <c r="M431" s="27">
        <v>0.2</v>
      </c>
      <c r="Q431" s="7">
        <v>1401</v>
      </c>
    </row>
    <row r="432" spans="1:17" x14ac:dyDescent="0.25">
      <c r="A432" s="7" t="s">
        <v>49</v>
      </c>
      <c r="B432" s="22"/>
      <c r="C432" s="56"/>
      <c r="D432" s="56"/>
      <c r="E432" s="56"/>
      <c r="J432" s="22"/>
    </row>
    <row r="433" spans="1:17" x14ac:dyDescent="0.25">
      <c r="B433" s="22"/>
      <c r="C433" s="60" t="s">
        <v>298</v>
      </c>
      <c r="D433" s="61"/>
      <c r="E433" s="61"/>
      <c r="F433" s="58"/>
      <c r="G433" s="58"/>
      <c r="H433" s="58"/>
      <c r="I433" s="58"/>
      <c r="J433" s="59"/>
    </row>
    <row r="434" spans="1:17" x14ac:dyDescent="0.25">
      <c r="B434" s="22"/>
      <c r="C434" s="63"/>
      <c r="D434" s="47"/>
      <c r="E434" s="47"/>
      <c r="F434" s="47"/>
      <c r="G434" s="47"/>
      <c r="H434" s="47"/>
      <c r="I434" s="47"/>
      <c r="J434" s="62"/>
    </row>
    <row r="435" spans="1:17" x14ac:dyDescent="0.25">
      <c r="B435" s="22"/>
      <c r="C435" s="66" t="s">
        <v>50</v>
      </c>
      <c r="D435" s="54"/>
      <c r="E435" s="54"/>
      <c r="F435" s="64">
        <f>SUMIF(K414:K432, IF(K413="","",K413), J414:J432)</f>
        <v>0</v>
      </c>
      <c r="G435" s="64"/>
      <c r="H435" s="64"/>
      <c r="I435" s="64"/>
      <c r="J435" s="65"/>
    </row>
    <row r="436" spans="1:17" ht="16.899999999999999" customHeight="1" x14ac:dyDescent="0.25">
      <c r="B436" s="22"/>
      <c r="C436" s="66" t="s">
        <v>51</v>
      </c>
      <c r="D436" s="54"/>
      <c r="E436" s="54"/>
      <c r="F436" s="64">
        <f>ROUND(SUMIF(K414:K432, IF(K413="","",K413), J414:J432) * 0.2, 2)</f>
        <v>0</v>
      </c>
      <c r="G436" s="64"/>
      <c r="H436" s="64"/>
      <c r="I436" s="64"/>
      <c r="J436" s="65"/>
    </row>
    <row r="437" spans="1:17" x14ac:dyDescent="0.25">
      <c r="B437" s="22"/>
      <c r="C437" s="69" t="s">
        <v>52</v>
      </c>
      <c r="D437" s="70"/>
      <c r="E437" s="70"/>
      <c r="F437" s="67">
        <f>SUM(F435:F436)</f>
        <v>0</v>
      </c>
      <c r="G437" s="67"/>
      <c r="H437" s="67"/>
      <c r="I437" s="67"/>
      <c r="J437" s="68"/>
    </row>
    <row r="438" spans="1:17" x14ac:dyDescent="0.25">
      <c r="A438" s="7">
        <v>5</v>
      </c>
      <c r="B438" s="16" t="s">
        <v>311</v>
      </c>
      <c r="C438" s="54" t="s">
        <v>312</v>
      </c>
      <c r="D438" s="54"/>
      <c r="E438" s="54"/>
      <c r="F438" s="19"/>
      <c r="G438" s="19"/>
      <c r="H438" s="19"/>
      <c r="I438" s="19"/>
      <c r="J438" s="20"/>
      <c r="K438" s="7"/>
    </row>
    <row r="439" spans="1:17" x14ac:dyDescent="0.25">
      <c r="A439" s="7">
        <v>9</v>
      </c>
      <c r="B439" s="21" t="s">
        <v>313</v>
      </c>
      <c r="C439" s="55" t="s">
        <v>314</v>
      </c>
      <c r="D439" s="56"/>
      <c r="E439" s="56"/>
      <c r="F439" s="56"/>
      <c r="G439" s="56"/>
      <c r="H439" s="56"/>
      <c r="I439" s="56"/>
      <c r="J439" s="22"/>
    </row>
    <row r="440" spans="1:17" hidden="1" x14ac:dyDescent="0.25">
      <c r="A440" s="7" t="s">
        <v>42</v>
      </c>
    </row>
    <row r="441" spans="1:17" x14ac:dyDescent="0.25">
      <c r="A441" s="7" t="s">
        <v>43</v>
      </c>
      <c r="B441" s="21"/>
      <c r="C441" s="57"/>
      <c r="D441" s="57"/>
      <c r="E441" s="57"/>
      <c r="F441" s="23" t="s">
        <v>44</v>
      </c>
      <c r="G441" s="24">
        <v>1</v>
      </c>
      <c r="H441" s="24"/>
      <c r="I441" s="25"/>
      <c r="J441" s="26">
        <f>IF(AND(G441= "",H441= ""), 0, ROUND(ROUND(I441, 2) * ROUND(IF(H441="",G441,H441),  0), 2))</f>
        <v>0</v>
      </c>
      <c r="K441" s="7"/>
      <c r="M441" s="27">
        <v>0.2</v>
      </c>
      <c r="Q441" s="7">
        <v>1401</v>
      </c>
    </row>
    <row r="442" spans="1:17" x14ac:dyDescent="0.25">
      <c r="A442" s="7" t="s">
        <v>49</v>
      </c>
      <c r="B442" s="22"/>
      <c r="C442" s="56"/>
      <c r="D442" s="56"/>
      <c r="E442" s="56"/>
      <c r="J442" s="22"/>
    </row>
    <row r="443" spans="1:17" x14ac:dyDescent="0.25">
      <c r="B443" s="22"/>
      <c r="C443" s="60" t="s">
        <v>312</v>
      </c>
      <c r="D443" s="61"/>
      <c r="E443" s="61"/>
      <c r="F443" s="58"/>
      <c r="G443" s="58"/>
      <c r="H443" s="58"/>
      <c r="I443" s="58"/>
      <c r="J443" s="59"/>
    </row>
    <row r="444" spans="1:17" x14ac:dyDescent="0.25">
      <c r="B444" s="22"/>
      <c r="C444" s="63"/>
      <c r="D444" s="47"/>
      <c r="E444" s="47"/>
      <c r="F444" s="47"/>
      <c r="G444" s="47"/>
      <c r="H444" s="47"/>
      <c r="I444" s="47"/>
      <c r="J444" s="62"/>
    </row>
    <row r="445" spans="1:17" x14ac:dyDescent="0.25">
      <c r="B445" s="22"/>
      <c r="C445" s="66" t="s">
        <v>50</v>
      </c>
      <c r="D445" s="54"/>
      <c r="E445" s="54"/>
      <c r="F445" s="64">
        <f>SUMIF(K439:K442, IF(K438="","",K438), J439:J442)</f>
        <v>0</v>
      </c>
      <c r="G445" s="64"/>
      <c r="H445" s="64"/>
      <c r="I445" s="64"/>
      <c r="J445" s="65"/>
    </row>
    <row r="446" spans="1:17" ht="16.899999999999999" customHeight="1" x14ac:dyDescent="0.25">
      <c r="B446" s="22"/>
      <c r="C446" s="66" t="s">
        <v>51</v>
      </c>
      <c r="D446" s="54"/>
      <c r="E446" s="54"/>
      <c r="F446" s="64">
        <f>ROUND(SUMIF(K439:K442, IF(K438="","",K438), J439:J442) * 0.2, 2)</f>
        <v>0</v>
      </c>
      <c r="G446" s="64"/>
      <c r="H446" s="64"/>
      <c r="I446" s="64"/>
      <c r="J446" s="65"/>
    </row>
    <row r="447" spans="1:17" x14ac:dyDescent="0.25">
      <c r="B447" s="22"/>
      <c r="C447" s="69" t="s">
        <v>52</v>
      </c>
      <c r="D447" s="70"/>
      <c r="E447" s="70"/>
      <c r="F447" s="67">
        <f>SUM(F445:F446)</f>
        <v>0</v>
      </c>
      <c r="G447" s="67"/>
      <c r="H447" s="67"/>
      <c r="I447" s="67"/>
      <c r="J447" s="68"/>
    </row>
    <row r="448" spans="1:17" x14ac:dyDescent="0.25">
      <c r="A448" s="7" t="s">
        <v>36</v>
      </c>
      <c r="B448" s="22"/>
      <c r="C448" s="56"/>
      <c r="D448" s="56"/>
      <c r="E448" s="56"/>
      <c r="J448" s="22"/>
    </row>
    <row r="449" spans="1:10" x14ac:dyDescent="0.25">
      <c r="B449" s="22"/>
      <c r="C449" s="60" t="s">
        <v>37</v>
      </c>
      <c r="D449" s="61"/>
      <c r="E449" s="61"/>
      <c r="F449" s="58"/>
      <c r="G449" s="58"/>
      <c r="H449" s="58"/>
      <c r="I449" s="58"/>
      <c r="J449" s="59"/>
    </row>
    <row r="450" spans="1:10" x14ac:dyDescent="0.25">
      <c r="B450" s="22"/>
      <c r="C450" s="63"/>
      <c r="D450" s="47"/>
      <c r="E450" s="47"/>
      <c r="F450" s="47"/>
      <c r="G450" s="47"/>
      <c r="H450" s="47"/>
      <c r="I450" s="47"/>
      <c r="J450" s="62"/>
    </row>
    <row r="451" spans="1:10" x14ac:dyDescent="0.25">
      <c r="B451" s="22"/>
      <c r="C451" s="66" t="s">
        <v>50</v>
      </c>
      <c r="D451" s="54"/>
      <c r="E451" s="54"/>
      <c r="F451" s="64">
        <f>SUMIF(K8:K448, IF(K7="","",K7), J8:J448)</f>
        <v>0</v>
      </c>
      <c r="G451" s="64"/>
      <c r="H451" s="64"/>
      <c r="I451" s="64"/>
      <c r="J451" s="65"/>
    </row>
    <row r="452" spans="1:10" ht="16.899999999999999" customHeight="1" x14ac:dyDescent="0.25">
      <c r="B452" s="22"/>
      <c r="C452" s="66" t="s">
        <v>51</v>
      </c>
      <c r="D452" s="54"/>
      <c r="E452" s="54"/>
      <c r="F452" s="64">
        <f>ROUND(SUMIF(K8:K448, IF(K7="","",K7), J8:J448) * 0.2, 2)</f>
        <v>0</v>
      </c>
      <c r="G452" s="64"/>
      <c r="H452" s="64"/>
      <c r="I452" s="64"/>
      <c r="J452" s="65"/>
    </row>
    <row r="453" spans="1:10" x14ac:dyDescent="0.25">
      <c r="B453" s="22"/>
      <c r="C453" s="69" t="s">
        <v>52</v>
      </c>
      <c r="D453" s="70"/>
      <c r="E453" s="70"/>
      <c r="F453" s="67">
        <f>SUM(F451:F452)</f>
        <v>0</v>
      </c>
      <c r="G453" s="67"/>
      <c r="H453" s="67"/>
      <c r="I453" s="67"/>
      <c r="J453" s="68"/>
    </row>
    <row r="454" spans="1:10" ht="22.5" hidden="1" x14ac:dyDescent="0.25">
      <c r="A454" s="7" t="s">
        <v>315</v>
      </c>
    </row>
    <row r="455" spans="1:10" ht="37.15" customHeight="1" x14ac:dyDescent="0.25">
      <c r="B455" s="3"/>
      <c r="C455" s="73" t="s">
        <v>316</v>
      </c>
      <c r="D455" s="73"/>
      <c r="E455" s="73"/>
      <c r="F455" s="73"/>
      <c r="G455" s="73"/>
      <c r="H455" s="73"/>
      <c r="I455" s="73"/>
      <c r="J455" s="73"/>
    </row>
    <row r="457" spans="1:10" ht="15.75" x14ac:dyDescent="0.25">
      <c r="C457" s="74" t="s">
        <v>317</v>
      </c>
      <c r="D457" s="74"/>
      <c r="E457" s="74"/>
      <c r="F457" s="74"/>
      <c r="G457" s="74"/>
      <c r="H457" s="74"/>
      <c r="I457" s="74"/>
      <c r="J457" s="74"/>
    </row>
    <row r="458" spans="1:10" ht="18" customHeight="1" x14ac:dyDescent="0.25">
      <c r="C458" s="76" t="s">
        <v>318</v>
      </c>
      <c r="D458" s="77"/>
      <c r="E458" s="77"/>
      <c r="F458" s="75">
        <f>SUMIF(K11:K441, "", J11:J441)</f>
        <v>0</v>
      </c>
      <c r="G458" s="75"/>
      <c r="H458" s="75"/>
      <c r="I458" s="75"/>
      <c r="J458" s="75"/>
    </row>
    <row r="459" spans="1:10" x14ac:dyDescent="0.25">
      <c r="C459" s="78" t="s">
        <v>319</v>
      </c>
      <c r="D459" s="79"/>
      <c r="E459" s="79"/>
      <c r="F459" s="31"/>
      <c r="G459" s="31"/>
      <c r="H459" s="31"/>
      <c r="I459" s="31"/>
      <c r="J459" s="32"/>
    </row>
    <row r="460" spans="1:10" x14ac:dyDescent="0.25">
      <c r="C460" s="80"/>
      <c r="D460" s="81"/>
      <c r="E460" s="81"/>
      <c r="F460" s="81"/>
      <c r="G460" s="81"/>
      <c r="H460" s="81"/>
      <c r="I460" s="81"/>
      <c r="J460" s="82"/>
    </row>
    <row r="461" spans="1:10" x14ac:dyDescent="0.25">
      <c r="A461" s="33"/>
      <c r="C461" s="83" t="s">
        <v>50</v>
      </c>
      <c r="D461" s="47"/>
      <c r="E461" s="47"/>
      <c r="F461" s="84">
        <f>SUMIF(K5:K455, IF(K4="","",K4), J5:J455)</f>
        <v>0</v>
      </c>
      <c r="G461" s="85"/>
      <c r="H461" s="85"/>
      <c r="I461" s="85"/>
      <c r="J461" s="86"/>
    </row>
    <row r="462" spans="1:10" x14ac:dyDescent="0.25">
      <c r="A462" s="33"/>
      <c r="C462" s="83" t="s">
        <v>51</v>
      </c>
      <c r="D462" s="47"/>
      <c r="E462" s="47"/>
      <c r="F462" s="84">
        <f>ROUND(SUMIF(K5:K455, IF(K4="","",K4), J5:J455) * 0.2, 2)</f>
        <v>0</v>
      </c>
      <c r="G462" s="85"/>
      <c r="H462" s="85"/>
      <c r="I462" s="85"/>
      <c r="J462" s="86"/>
    </row>
    <row r="463" spans="1:10" x14ac:dyDescent="0.25">
      <c r="C463" s="87" t="s">
        <v>52</v>
      </c>
      <c r="D463" s="88"/>
      <c r="E463" s="88"/>
      <c r="F463" s="89">
        <f>SUM(F461:F462)</f>
        <v>0</v>
      </c>
      <c r="G463" s="90"/>
      <c r="H463" s="90"/>
      <c r="I463" s="90"/>
      <c r="J463" s="91"/>
    </row>
    <row r="464" spans="1:10" x14ac:dyDescent="0.25">
      <c r="C464" s="92"/>
      <c r="D464" s="56"/>
      <c r="E464" s="56"/>
      <c r="F464" s="56"/>
      <c r="G464" s="56"/>
      <c r="H464" s="56"/>
      <c r="I464" s="56"/>
      <c r="J464" s="56"/>
    </row>
    <row r="465" spans="3:10" x14ac:dyDescent="0.25">
      <c r="C465" s="72" t="s">
        <v>320</v>
      </c>
      <c r="D465" s="56"/>
      <c r="E465" s="56"/>
      <c r="F465" s="56"/>
      <c r="G465" s="56"/>
      <c r="H465" s="56"/>
      <c r="I465" s="56"/>
      <c r="J465" s="56"/>
    </row>
    <row r="466" spans="3:10" x14ac:dyDescent="0.25">
      <c r="C466" s="88" t="str">
        <f>IF(Paramètres!AA2&lt;&gt;"",Paramètres!AA2,"")</f>
        <v xml:space="preserve">Zéro euro </v>
      </c>
      <c r="D466" s="88"/>
      <c r="E466" s="88"/>
      <c r="F466" s="88"/>
      <c r="G466" s="88"/>
      <c r="H466" s="88"/>
      <c r="I466" s="88"/>
      <c r="J466" s="88"/>
    </row>
    <row r="467" spans="3:10" x14ac:dyDescent="0.25">
      <c r="C467" s="88"/>
      <c r="D467" s="88"/>
      <c r="E467" s="88"/>
      <c r="F467" s="88"/>
      <c r="G467" s="88"/>
      <c r="H467" s="88"/>
      <c r="I467" s="88"/>
      <c r="J467" s="88"/>
    </row>
    <row r="468" spans="3:10" ht="56.65" customHeight="1" x14ac:dyDescent="0.25">
      <c r="F468" s="93" t="s">
        <v>321</v>
      </c>
      <c r="G468" s="93"/>
      <c r="H468" s="93"/>
      <c r="I468" s="93"/>
      <c r="J468" s="93"/>
    </row>
    <row r="470" spans="3:10" ht="85.15" customHeight="1" x14ac:dyDescent="0.25">
      <c r="C470" s="94" t="s">
        <v>322</v>
      </c>
      <c r="D470" s="94"/>
      <c r="F470" s="94" t="s">
        <v>323</v>
      </c>
      <c r="G470" s="94"/>
      <c r="H470" s="94"/>
      <c r="I470" s="94"/>
      <c r="J470" s="94"/>
    </row>
    <row r="471" spans="3:10" x14ac:dyDescent="0.25">
      <c r="C471" s="95" t="s">
        <v>324</v>
      </c>
      <c r="D471" s="95"/>
      <c r="E471" s="95"/>
      <c r="F471" s="95"/>
      <c r="G471" s="95"/>
      <c r="H471" s="95"/>
      <c r="I471" s="95"/>
      <c r="J471" s="95"/>
    </row>
  </sheetData>
  <sheetProtection password="E95E" sheet="1" objects="1" selectLockedCells="1"/>
  <mergeCells count="488">
    <mergeCell ref="C471:J471"/>
    <mergeCell ref="C463:E463"/>
    <mergeCell ref="F463:J463"/>
    <mergeCell ref="C464:J464"/>
    <mergeCell ref="C465:J465"/>
    <mergeCell ref="C466:J466"/>
    <mergeCell ref="C467:J467"/>
    <mergeCell ref="F468:J468"/>
    <mergeCell ref="C470:D470"/>
    <mergeCell ref="F470:J470"/>
    <mergeCell ref="C455:J455"/>
    <mergeCell ref="C457:J457"/>
    <mergeCell ref="F458:J458"/>
    <mergeCell ref="C458:E458"/>
    <mergeCell ref="C459:E459"/>
    <mergeCell ref="C460:J460"/>
    <mergeCell ref="C461:E461"/>
    <mergeCell ref="F461:J461"/>
    <mergeCell ref="C462:E462"/>
    <mergeCell ref="F462:J462"/>
    <mergeCell ref="F449:J449"/>
    <mergeCell ref="C449:E449"/>
    <mergeCell ref="F450:J450"/>
    <mergeCell ref="C450:E450"/>
    <mergeCell ref="F451:J451"/>
    <mergeCell ref="C451:E451"/>
    <mergeCell ref="F452:J452"/>
    <mergeCell ref="C452:E452"/>
    <mergeCell ref="F453:J453"/>
    <mergeCell ref="C453:E453"/>
    <mergeCell ref="F444:J444"/>
    <mergeCell ref="C444:E444"/>
    <mergeCell ref="F445:J445"/>
    <mergeCell ref="C445:E445"/>
    <mergeCell ref="F446:J446"/>
    <mergeCell ref="C446:E446"/>
    <mergeCell ref="F447:J447"/>
    <mergeCell ref="C447:E447"/>
    <mergeCell ref="C448:E448"/>
    <mergeCell ref="F436:J436"/>
    <mergeCell ref="C436:E436"/>
    <mergeCell ref="F437:J437"/>
    <mergeCell ref="C437:E437"/>
    <mergeCell ref="C438:E438"/>
    <mergeCell ref="C439:I439"/>
    <mergeCell ref="C441:E441"/>
    <mergeCell ref="C442:E442"/>
    <mergeCell ref="F443:J443"/>
    <mergeCell ref="C443:E443"/>
    <mergeCell ref="C428:E428"/>
    <mergeCell ref="C429:I429"/>
    <mergeCell ref="C431:E431"/>
    <mergeCell ref="C432:E432"/>
    <mergeCell ref="F433:J433"/>
    <mergeCell ref="C433:E433"/>
    <mergeCell ref="F434:J434"/>
    <mergeCell ref="C434:E434"/>
    <mergeCell ref="F435:J435"/>
    <mergeCell ref="C435:E435"/>
    <mergeCell ref="C414:I414"/>
    <mergeCell ref="C416:E416"/>
    <mergeCell ref="C417:I417"/>
    <mergeCell ref="C419:E419"/>
    <mergeCell ref="C420:I420"/>
    <mergeCell ref="C422:E422"/>
    <mergeCell ref="C423:I423"/>
    <mergeCell ref="C425:E425"/>
    <mergeCell ref="C426:I426"/>
    <mergeCell ref="F409:J409"/>
    <mergeCell ref="C409:E409"/>
    <mergeCell ref="F410:J410"/>
    <mergeCell ref="C410:E410"/>
    <mergeCell ref="F411:J411"/>
    <mergeCell ref="C411:E411"/>
    <mergeCell ref="F412:J412"/>
    <mergeCell ref="C412:E412"/>
    <mergeCell ref="C413:E413"/>
    <mergeCell ref="C398:I398"/>
    <mergeCell ref="C400:E400"/>
    <mergeCell ref="C401:I401"/>
    <mergeCell ref="C403:E403"/>
    <mergeCell ref="C404:I404"/>
    <mergeCell ref="C406:E406"/>
    <mergeCell ref="C407:E407"/>
    <mergeCell ref="F408:J408"/>
    <mergeCell ref="C408:E408"/>
    <mergeCell ref="F387:J387"/>
    <mergeCell ref="C387:E387"/>
    <mergeCell ref="C388:E388"/>
    <mergeCell ref="C389:I389"/>
    <mergeCell ref="C391:E391"/>
    <mergeCell ref="C392:I392"/>
    <mergeCell ref="C394:E394"/>
    <mergeCell ref="C395:I395"/>
    <mergeCell ref="C397:E397"/>
    <mergeCell ref="C381:E381"/>
    <mergeCell ref="C382:E382"/>
    <mergeCell ref="F383:J383"/>
    <mergeCell ref="C383:E383"/>
    <mergeCell ref="F384:J384"/>
    <mergeCell ref="C384:E384"/>
    <mergeCell ref="F385:J385"/>
    <mergeCell ref="C385:E385"/>
    <mergeCell ref="F386:J386"/>
    <mergeCell ref="C386:E386"/>
    <mergeCell ref="C367:I367"/>
    <mergeCell ref="C369:E369"/>
    <mergeCell ref="C370:I370"/>
    <mergeCell ref="C372:E372"/>
    <mergeCell ref="C373:I373"/>
    <mergeCell ref="C375:E375"/>
    <mergeCell ref="C376:I376"/>
    <mergeCell ref="C378:E378"/>
    <mergeCell ref="C379:I379"/>
    <mergeCell ref="F357:J357"/>
    <mergeCell ref="C357:E357"/>
    <mergeCell ref="F358:J358"/>
    <mergeCell ref="C358:E358"/>
    <mergeCell ref="C359:E359"/>
    <mergeCell ref="C361:I361"/>
    <mergeCell ref="C363:E363"/>
    <mergeCell ref="C364:I364"/>
    <mergeCell ref="C366:E366"/>
    <mergeCell ref="C350:E350"/>
    <mergeCell ref="C351:I351"/>
    <mergeCell ref="C352:E352"/>
    <mergeCell ref="C353:E353"/>
    <mergeCell ref="F354:J354"/>
    <mergeCell ref="C354:E354"/>
    <mergeCell ref="F355:J355"/>
    <mergeCell ref="C355:E355"/>
    <mergeCell ref="F356:J356"/>
    <mergeCell ref="C356:E356"/>
    <mergeCell ref="C336:I336"/>
    <mergeCell ref="C338:E338"/>
    <mergeCell ref="C339:I339"/>
    <mergeCell ref="C341:E341"/>
    <mergeCell ref="C342:I342"/>
    <mergeCell ref="C344:E344"/>
    <mergeCell ref="C345:I345"/>
    <mergeCell ref="C347:E347"/>
    <mergeCell ref="C348:I348"/>
    <mergeCell ref="C322:E322"/>
    <mergeCell ref="C324:I324"/>
    <mergeCell ref="C326:E326"/>
    <mergeCell ref="C327:I327"/>
    <mergeCell ref="C329:E329"/>
    <mergeCell ref="C330:I330"/>
    <mergeCell ref="C332:E332"/>
    <mergeCell ref="C333:I333"/>
    <mergeCell ref="C335:E335"/>
    <mergeCell ref="F317:J317"/>
    <mergeCell ref="C317:E317"/>
    <mergeCell ref="F318:J318"/>
    <mergeCell ref="C318:E318"/>
    <mergeCell ref="F319:J319"/>
    <mergeCell ref="C319:E319"/>
    <mergeCell ref="F320:J320"/>
    <mergeCell ref="C320:E320"/>
    <mergeCell ref="F321:J321"/>
    <mergeCell ref="C321:E321"/>
    <mergeCell ref="C306:I306"/>
    <mergeCell ref="C308:E308"/>
    <mergeCell ref="C309:I309"/>
    <mergeCell ref="C311:E311"/>
    <mergeCell ref="C312:I312"/>
    <mergeCell ref="C313:E313"/>
    <mergeCell ref="C314:I314"/>
    <mergeCell ref="C315:E315"/>
    <mergeCell ref="C316:E316"/>
    <mergeCell ref="C297:E297"/>
    <mergeCell ref="C298:I298"/>
    <mergeCell ref="C299:E299"/>
    <mergeCell ref="C300:I300"/>
    <mergeCell ref="C301:E301"/>
    <mergeCell ref="C302:I302"/>
    <mergeCell ref="C303:E303"/>
    <mergeCell ref="C304:I304"/>
    <mergeCell ref="C305:E305"/>
    <mergeCell ref="C288:I288"/>
    <mergeCell ref="C289:E289"/>
    <mergeCell ref="C290:I290"/>
    <mergeCell ref="C291:E291"/>
    <mergeCell ref="C292:I292"/>
    <mergeCell ref="C293:E293"/>
    <mergeCell ref="C294:I294"/>
    <mergeCell ref="C295:E295"/>
    <mergeCell ref="C296:I296"/>
    <mergeCell ref="F281:J281"/>
    <mergeCell ref="C281:E281"/>
    <mergeCell ref="F282:J282"/>
    <mergeCell ref="C282:E282"/>
    <mergeCell ref="F283:J283"/>
    <mergeCell ref="C283:E283"/>
    <mergeCell ref="C284:E284"/>
    <mergeCell ref="C286:I286"/>
    <mergeCell ref="C287:E287"/>
    <mergeCell ref="C274:I274"/>
    <mergeCell ref="C275:E275"/>
    <mergeCell ref="C276:I276"/>
    <mergeCell ref="C277:E277"/>
    <mergeCell ref="C278:E278"/>
    <mergeCell ref="F279:J279"/>
    <mergeCell ref="C279:E279"/>
    <mergeCell ref="F280:J280"/>
    <mergeCell ref="C280:E280"/>
    <mergeCell ref="F267:J267"/>
    <mergeCell ref="C267:E267"/>
    <mergeCell ref="F268:J268"/>
    <mergeCell ref="C268:E268"/>
    <mergeCell ref="F269:J269"/>
    <mergeCell ref="C269:E269"/>
    <mergeCell ref="C270:E270"/>
    <mergeCell ref="C272:I272"/>
    <mergeCell ref="C273:E273"/>
    <mergeCell ref="F262:J262"/>
    <mergeCell ref="C262:E262"/>
    <mergeCell ref="F263:J263"/>
    <mergeCell ref="C263:E263"/>
    <mergeCell ref="C264:E264"/>
    <mergeCell ref="F265:J265"/>
    <mergeCell ref="C265:E265"/>
    <mergeCell ref="F266:J266"/>
    <mergeCell ref="C266:E266"/>
    <mergeCell ref="C255:I255"/>
    <mergeCell ref="C256:E256"/>
    <mergeCell ref="C258:E258"/>
    <mergeCell ref="F259:J259"/>
    <mergeCell ref="C259:E259"/>
    <mergeCell ref="F260:J260"/>
    <mergeCell ref="C260:E260"/>
    <mergeCell ref="F261:J261"/>
    <mergeCell ref="C261:E261"/>
    <mergeCell ref="C245:I245"/>
    <mergeCell ref="C246:E246"/>
    <mergeCell ref="C247:I247"/>
    <mergeCell ref="C248:E248"/>
    <mergeCell ref="C250:E250"/>
    <mergeCell ref="C251:I251"/>
    <mergeCell ref="C252:E252"/>
    <mergeCell ref="C253:I253"/>
    <mergeCell ref="C254:E254"/>
    <mergeCell ref="C236:E236"/>
    <mergeCell ref="C237:I237"/>
    <mergeCell ref="C238:E238"/>
    <mergeCell ref="C239:I239"/>
    <mergeCell ref="C240:E240"/>
    <mergeCell ref="C241:I241"/>
    <mergeCell ref="C242:E242"/>
    <mergeCell ref="C243:I243"/>
    <mergeCell ref="C244:E244"/>
    <mergeCell ref="C226:E226"/>
    <mergeCell ref="C227:I227"/>
    <mergeCell ref="C228:E228"/>
    <mergeCell ref="C229:I229"/>
    <mergeCell ref="C230:E230"/>
    <mergeCell ref="C231:I231"/>
    <mergeCell ref="C232:E232"/>
    <mergeCell ref="C234:E234"/>
    <mergeCell ref="C235:I235"/>
    <mergeCell ref="C216:E216"/>
    <mergeCell ref="C217:I217"/>
    <mergeCell ref="C218:E218"/>
    <mergeCell ref="C219:I219"/>
    <mergeCell ref="C220:E220"/>
    <mergeCell ref="C222:E222"/>
    <mergeCell ref="C223:I223"/>
    <mergeCell ref="C224:E224"/>
    <mergeCell ref="C225:I225"/>
    <mergeCell ref="F210:J210"/>
    <mergeCell ref="C210:E210"/>
    <mergeCell ref="F211:J211"/>
    <mergeCell ref="C211:E211"/>
    <mergeCell ref="F212:J212"/>
    <mergeCell ref="C212:E212"/>
    <mergeCell ref="C213:E213"/>
    <mergeCell ref="C214:E214"/>
    <mergeCell ref="C215:I215"/>
    <mergeCell ref="C201:E201"/>
    <mergeCell ref="C202:I202"/>
    <mergeCell ref="C203:E203"/>
    <mergeCell ref="C204:I204"/>
    <mergeCell ref="C205:E205"/>
    <mergeCell ref="C207:E207"/>
    <mergeCell ref="F208:J208"/>
    <mergeCell ref="C208:E208"/>
    <mergeCell ref="F209:J209"/>
    <mergeCell ref="C209:E209"/>
    <mergeCell ref="C192:I192"/>
    <mergeCell ref="C193:E193"/>
    <mergeCell ref="C194:I194"/>
    <mergeCell ref="C195:E195"/>
    <mergeCell ref="C196:I196"/>
    <mergeCell ref="C197:E197"/>
    <mergeCell ref="C198:I198"/>
    <mergeCell ref="C199:E199"/>
    <mergeCell ref="C200:I200"/>
    <mergeCell ref="C182:I182"/>
    <mergeCell ref="C183:E183"/>
    <mergeCell ref="C184:I184"/>
    <mergeCell ref="C185:E185"/>
    <mergeCell ref="C186:I186"/>
    <mergeCell ref="C187:E187"/>
    <mergeCell ref="C188:I188"/>
    <mergeCell ref="C189:E189"/>
    <mergeCell ref="C191:E191"/>
    <mergeCell ref="C171:E171"/>
    <mergeCell ref="C173:E173"/>
    <mergeCell ref="C174:I174"/>
    <mergeCell ref="C175:E175"/>
    <mergeCell ref="C176:I176"/>
    <mergeCell ref="C177:E177"/>
    <mergeCell ref="C178:I178"/>
    <mergeCell ref="C179:E179"/>
    <mergeCell ref="C181:E181"/>
    <mergeCell ref="C161:E161"/>
    <mergeCell ref="C162:I162"/>
    <mergeCell ref="C163:E163"/>
    <mergeCell ref="C165:E165"/>
    <mergeCell ref="C166:I166"/>
    <mergeCell ref="C167:E167"/>
    <mergeCell ref="C168:I168"/>
    <mergeCell ref="C169:E169"/>
    <mergeCell ref="C170:I170"/>
    <mergeCell ref="C151:E151"/>
    <mergeCell ref="C153:E153"/>
    <mergeCell ref="C154:I154"/>
    <mergeCell ref="C155:E155"/>
    <mergeCell ref="C156:I156"/>
    <mergeCell ref="C157:E157"/>
    <mergeCell ref="C158:I158"/>
    <mergeCell ref="C159:E159"/>
    <mergeCell ref="C160:I160"/>
    <mergeCell ref="C142:I142"/>
    <mergeCell ref="C143:E143"/>
    <mergeCell ref="C144:I144"/>
    <mergeCell ref="C145:E145"/>
    <mergeCell ref="C146:I146"/>
    <mergeCell ref="C147:E147"/>
    <mergeCell ref="C148:I148"/>
    <mergeCell ref="C149:E149"/>
    <mergeCell ref="C150:I150"/>
    <mergeCell ref="C132:I132"/>
    <mergeCell ref="C133:E133"/>
    <mergeCell ref="C134:I134"/>
    <mergeCell ref="C135:E135"/>
    <mergeCell ref="C136:I136"/>
    <mergeCell ref="C137:E137"/>
    <mergeCell ref="C138:I138"/>
    <mergeCell ref="C139:E139"/>
    <mergeCell ref="C141:E141"/>
    <mergeCell ref="C122:I122"/>
    <mergeCell ref="C123:E123"/>
    <mergeCell ref="C124:I124"/>
    <mergeCell ref="C125:E125"/>
    <mergeCell ref="C126:I126"/>
    <mergeCell ref="C127:E127"/>
    <mergeCell ref="C128:I128"/>
    <mergeCell ref="C129:E129"/>
    <mergeCell ref="C131:E131"/>
    <mergeCell ref="C112:I112"/>
    <mergeCell ref="C113:E113"/>
    <mergeCell ref="C114:I114"/>
    <mergeCell ref="C115:E115"/>
    <mergeCell ref="C116:I116"/>
    <mergeCell ref="C117:E117"/>
    <mergeCell ref="C118:I118"/>
    <mergeCell ref="C119:E119"/>
    <mergeCell ref="C121:E121"/>
    <mergeCell ref="C102:I102"/>
    <mergeCell ref="C103:E103"/>
    <mergeCell ref="C104:I104"/>
    <mergeCell ref="C105:E105"/>
    <mergeCell ref="C106:I106"/>
    <mergeCell ref="C107:E107"/>
    <mergeCell ref="C108:I108"/>
    <mergeCell ref="C109:E109"/>
    <mergeCell ref="C111:E111"/>
    <mergeCell ref="F94:J94"/>
    <mergeCell ref="C94:E94"/>
    <mergeCell ref="F95:J95"/>
    <mergeCell ref="C95:E95"/>
    <mergeCell ref="F96:J96"/>
    <mergeCell ref="C96:E96"/>
    <mergeCell ref="C97:E97"/>
    <mergeCell ref="C100:E100"/>
    <mergeCell ref="C101:E101"/>
    <mergeCell ref="C85:I85"/>
    <mergeCell ref="C87:E87"/>
    <mergeCell ref="C88:I88"/>
    <mergeCell ref="C90:E90"/>
    <mergeCell ref="C91:E91"/>
    <mergeCell ref="F92:J92"/>
    <mergeCell ref="C92:E92"/>
    <mergeCell ref="F93:J93"/>
    <mergeCell ref="C93:E93"/>
    <mergeCell ref="F78:J78"/>
    <mergeCell ref="C78:E78"/>
    <mergeCell ref="F79:J79"/>
    <mergeCell ref="C79:E79"/>
    <mergeCell ref="F80:J80"/>
    <mergeCell ref="C80:E80"/>
    <mergeCell ref="C81:E81"/>
    <mergeCell ref="C82:I82"/>
    <mergeCell ref="C84:E84"/>
    <mergeCell ref="C70:I70"/>
    <mergeCell ref="C71:E71"/>
    <mergeCell ref="C72:I72"/>
    <mergeCell ref="C74:E74"/>
    <mergeCell ref="C75:E75"/>
    <mergeCell ref="F76:J76"/>
    <mergeCell ref="C76:E76"/>
    <mergeCell ref="F77:J77"/>
    <mergeCell ref="C77:E77"/>
    <mergeCell ref="F62:J62"/>
    <mergeCell ref="C62:E62"/>
    <mergeCell ref="F63:J63"/>
    <mergeCell ref="C63:E63"/>
    <mergeCell ref="C64:E64"/>
    <mergeCell ref="C66:I66"/>
    <mergeCell ref="C67:E67"/>
    <mergeCell ref="C68:I68"/>
    <mergeCell ref="C69:E69"/>
    <mergeCell ref="C55:I55"/>
    <mergeCell ref="C57:E57"/>
    <mergeCell ref="C58:E58"/>
    <mergeCell ref="F59:J59"/>
    <mergeCell ref="C59:E59"/>
    <mergeCell ref="F60:J60"/>
    <mergeCell ref="C60:E60"/>
    <mergeCell ref="F61:J61"/>
    <mergeCell ref="C61:E61"/>
    <mergeCell ref="F50:J50"/>
    <mergeCell ref="C50:E50"/>
    <mergeCell ref="F51:J51"/>
    <mergeCell ref="C51:E51"/>
    <mergeCell ref="F52:J52"/>
    <mergeCell ref="C52:E52"/>
    <mergeCell ref="F53:J53"/>
    <mergeCell ref="C53:E53"/>
    <mergeCell ref="C54:E54"/>
    <mergeCell ref="F41:J41"/>
    <mergeCell ref="C41:E41"/>
    <mergeCell ref="F42:J42"/>
    <mergeCell ref="C42:E42"/>
    <mergeCell ref="C43:E43"/>
    <mergeCell ref="C45:I45"/>
    <mergeCell ref="C47:E47"/>
    <mergeCell ref="C48:E48"/>
    <mergeCell ref="F49:J49"/>
    <mergeCell ref="C49:E49"/>
    <mergeCell ref="C34:I34"/>
    <mergeCell ref="C36:E36"/>
    <mergeCell ref="C37:E37"/>
    <mergeCell ref="F38:J38"/>
    <mergeCell ref="C38:E38"/>
    <mergeCell ref="F39:J39"/>
    <mergeCell ref="C39:E39"/>
    <mergeCell ref="F40:J40"/>
    <mergeCell ref="C40:E40"/>
    <mergeCell ref="F23:J23"/>
    <mergeCell ref="C23:E23"/>
    <mergeCell ref="C24:E24"/>
    <mergeCell ref="C25:I25"/>
    <mergeCell ref="C27:E27"/>
    <mergeCell ref="C28:I28"/>
    <mergeCell ref="C30:E30"/>
    <mergeCell ref="C31:I31"/>
    <mergeCell ref="C33:E33"/>
    <mergeCell ref="C17:E17"/>
    <mergeCell ref="C18:E18"/>
    <mergeCell ref="F19:J19"/>
    <mergeCell ref="C19:E19"/>
    <mergeCell ref="F20:J20"/>
    <mergeCell ref="C20:E20"/>
    <mergeCell ref="F21:J21"/>
    <mergeCell ref="C21:E21"/>
    <mergeCell ref="F22:J22"/>
    <mergeCell ref="C22:E22"/>
    <mergeCell ref="C3:E3"/>
    <mergeCell ref="C4:E4"/>
    <mergeCell ref="C7:E7"/>
    <mergeCell ref="C8:E8"/>
    <mergeCell ref="C9:I9"/>
    <mergeCell ref="C11:E11"/>
    <mergeCell ref="C12:I12"/>
    <mergeCell ref="C14:E14"/>
    <mergeCell ref="C15:I15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
&amp;RDPGF - Lot n°7 ELECTRICITE</oddHeader>
    <oddFooter>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19" t="s">
        <v>325</v>
      </c>
      <c r="AA1" s="7">
        <f>IF(DPGF!F463&lt;&gt;"",DPGF!F463,"0")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5" t="s">
        <v>326</v>
      </c>
      <c r="B3" s="34" t="s">
        <v>327</v>
      </c>
      <c r="C3" s="96" t="s">
        <v>352</v>
      </c>
      <c r="D3" s="96"/>
      <c r="E3" s="96"/>
      <c r="F3" s="96"/>
      <c r="G3" s="96"/>
      <c r="H3" s="96"/>
      <c r="I3" s="96"/>
      <c r="J3" s="96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5" t="s">
        <v>328</v>
      </c>
      <c r="B5" s="34" t="s">
        <v>329</v>
      </c>
      <c r="C5" s="96" t="s">
        <v>353</v>
      </c>
      <c r="D5" s="96"/>
      <c r="E5" s="96"/>
      <c r="F5" s="96"/>
      <c r="G5" s="96"/>
      <c r="H5" s="96"/>
      <c r="I5" s="96"/>
      <c r="J5" s="96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5" t="s">
        <v>338</v>
      </c>
      <c r="B7" s="34" t="s">
        <v>339</v>
      </c>
      <c r="C7" s="36"/>
      <c r="AA7" s="7">
        <f>AA3-AA12*100</f>
        <v>0</v>
      </c>
    </row>
    <row r="8" spans="1:27" ht="12.75" customHeight="1" x14ac:dyDescent="0.25">
      <c r="AA8" s="7">
        <v>0</v>
      </c>
    </row>
    <row r="9" spans="1:27" ht="12.75" customHeight="1" x14ac:dyDescent="0.25">
      <c r="A9" s="35" t="s">
        <v>340</v>
      </c>
      <c r="B9" s="34" t="s">
        <v>341</v>
      </c>
      <c r="C9" s="36" t="s">
        <v>34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5" t="s">
        <v>330</v>
      </c>
      <c r="B11" s="34" t="s">
        <v>331</v>
      </c>
      <c r="C11" s="96" t="s">
        <v>35</v>
      </c>
      <c r="D11" s="96"/>
      <c r="E11" s="96"/>
      <c r="F11" s="96"/>
      <c r="G11" s="96"/>
      <c r="H11" s="96"/>
      <c r="I11" s="96"/>
      <c r="J11" s="96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5" t="s">
        <v>342</v>
      </c>
      <c r="B13" s="34" t="s">
        <v>343</v>
      </c>
      <c r="C13" s="36"/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5" t="s">
        <v>344</v>
      </c>
      <c r="B15" s="34" t="s">
        <v>345</v>
      </c>
      <c r="C15" s="36"/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5" t="s">
        <v>346</v>
      </c>
      <c r="B17" s="34" t="s">
        <v>347</v>
      </c>
      <c r="C17" s="36"/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37">
        <v>0.2</v>
      </c>
      <c r="E19" s="38" t="s">
        <v>348</v>
      </c>
      <c r="AA19" s="7">
        <f>INT((AA5-AA18*100)/10)</f>
        <v>0</v>
      </c>
    </row>
    <row r="20" spans="1:27" ht="12.75" customHeight="1" x14ac:dyDescent="0.25">
      <c r="C20" s="39">
        <v>5.5E-2</v>
      </c>
      <c r="E20" s="38" t="s">
        <v>349</v>
      </c>
      <c r="AA20" s="7">
        <f>AA5-AA18*100-AA19*10</f>
        <v>0</v>
      </c>
    </row>
    <row r="21" spans="1:27" ht="12.75" customHeight="1" x14ac:dyDescent="0.25">
      <c r="C21" s="39">
        <v>0</v>
      </c>
      <c r="E21" s="38" t="s">
        <v>350</v>
      </c>
      <c r="AA21" s="7">
        <f>INT(AA6/10)</f>
        <v>0</v>
      </c>
    </row>
    <row r="22" spans="1:27" ht="12.75" customHeight="1" x14ac:dyDescent="0.25">
      <c r="C22" s="40">
        <v>0</v>
      </c>
      <c r="E22" s="38" t="s">
        <v>351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5" t="s">
        <v>332</v>
      </c>
      <c r="B24" s="34" t="s">
        <v>333</v>
      </c>
      <c r="C24" s="96"/>
      <c r="D24" s="96"/>
      <c r="E24" s="96"/>
      <c r="F24" s="96"/>
      <c r="G24" s="96"/>
      <c r="H24" s="96"/>
      <c r="I24" s="96"/>
      <c r="J24" s="96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5" t="s">
        <v>334</v>
      </c>
      <c r="B26" s="34" t="s">
        <v>335</v>
      </c>
      <c r="C26" s="96"/>
      <c r="D26" s="96"/>
      <c r="E26" s="96"/>
      <c r="F26" s="96"/>
      <c r="G26" s="96"/>
      <c r="H26" s="96"/>
      <c r="I26" s="96"/>
      <c r="J26" s="96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5" t="s">
        <v>336</v>
      </c>
      <c r="B28" s="34" t="s">
        <v>337</v>
      </c>
      <c r="C28" s="96"/>
      <c r="D28" s="96"/>
      <c r="E28" s="96"/>
      <c r="F28" s="96"/>
      <c r="G28" s="96"/>
      <c r="H28" s="96"/>
      <c r="I28" s="96"/>
      <c r="J28" s="96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1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354</v>
      </c>
      <c r="B1" s="7" t="s">
        <v>355</v>
      </c>
    </row>
    <row r="2" spans="1:3" x14ac:dyDescent="0.25">
      <c r="A2" s="7" t="s">
        <v>356</v>
      </c>
      <c r="B2" s="7" t="s">
        <v>352</v>
      </c>
    </row>
    <row r="3" spans="1:3" x14ac:dyDescent="0.25">
      <c r="A3" s="7" t="s">
        <v>357</v>
      </c>
      <c r="B3" s="7">
        <v>1</v>
      </c>
    </row>
    <row r="4" spans="1:3" x14ac:dyDescent="0.25">
      <c r="A4" s="7" t="s">
        <v>358</v>
      </c>
      <c r="B4" s="7">
        <v>0</v>
      </c>
    </row>
    <row r="5" spans="1:3" x14ac:dyDescent="0.25">
      <c r="A5" s="7" t="s">
        <v>359</v>
      </c>
      <c r="B5" s="7">
        <v>0</v>
      </c>
    </row>
    <row r="6" spans="1:3" x14ac:dyDescent="0.25">
      <c r="A6" s="7" t="s">
        <v>360</v>
      </c>
      <c r="B6" s="7">
        <v>1</v>
      </c>
    </row>
    <row r="7" spans="1:3" x14ac:dyDescent="0.25">
      <c r="A7" s="7" t="s">
        <v>361</v>
      </c>
      <c r="B7" s="7">
        <v>0</v>
      </c>
    </row>
    <row r="8" spans="1:3" x14ac:dyDescent="0.25">
      <c r="A8" s="7" t="s">
        <v>362</v>
      </c>
      <c r="B8" s="7">
        <v>0</v>
      </c>
    </row>
    <row r="9" spans="1:3" x14ac:dyDescent="0.25">
      <c r="A9" s="7" t="s">
        <v>363</v>
      </c>
      <c r="B9" s="7">
        <v>0</v>
      </c>
    </row>
    <row r="10" spans="1:3" x14ac:dyDescent="0.25">
      <c r="A10" s="7" t="s">
        <v>364</v>
      </c>
      <c r="C10" s="7" t="s">
        <v>365</v>
      </c>
    </row>
    <row r="11" spans="1:3" x14ac:dyDescent="0.25">
      <c r="A11" s="7" t="s">
        <v>366</v>
      </c>
      <c r="B11" s="7">
        <v>0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</sheetPr>
  <dimension ref="A2:J28"/>
  <sheetViews>
    <sheetView showGridLines="0" topLeftCell="A19" workbookViewId="0">
      <selection activeCell="C4" sqref="C4:J4"/>
    </sheetView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2" spans="1:10" ht="12.75" customHeight="1" x14ac:dyDescent="0.25">
      <c r="B2" s="97" t="s">
        <v>367</v>
      </c>
      <c r="C2" s="97"/>
      <c r="D2" s="97"/>
      <c r="E2" s="97"/>
      <c r="F2" s="97"/>
      <c r="G2" s="97"/>
      <c r="H2" s="97"/>
      <c r="I2" s="97"/>
      <c r="J2" s="97"/>
    </row>
    <row r="4" spans="1:10" ht="12.75" customHeight="1" x14ac:dyDescent="0.25">
      <c r="A4" s="35" t="s">
        <v>326</v>
      </c>
      <c r="B4" s="34" t="s">
        <v>368</v>
      </c>
      <c r="C4" s="98"/>
      <c r="D4" s="98"/>
      <c r="E4" s="98"/>
      <c r="F4" s="98"/>
      <c r="G4" s="98"/>
      <c r="H4" s="98"/>
      <c r="I4" s="98"/>
      <c r="J4" s="98"/>
    </row>
    <row r="6" spans="1:10" ht="12.75" customHeight="1" x14ac:dyDescent="0.25">
      <c r="A6" s="35" t="s">
        <v>328</v>
      </c>
      <c r="B6" s="34" t="s">
        <v>369</v>
      </c>
      <c r="C6" s="98"/>
      <c r="D6" s="98"/>
      <c r="E6" s="98"/>
      <c r="F6" s="98"/>
      <c r="G6" s="98"/>
      <c r="H6" s="98"/>
      <c r="I6" s="98"/>
      <c r="J6" s="98"/>
    </row>
    <row r="8" spans="1:10" ht="12.75" customHeight="1" x14ac:dyDescent="0.25">
      <c r="A8" s="35" t="s">
        <v>338</v>
      </c>
      <c r="B8" s="34" t="s">
        <v>370</v>
      </c>
      <c r="C8" s="98"/>
      <c r="D8" s="98"/>
      <c r="E8" s="98"/>
      <c r="F8" s="98"/>
      <c r="G8" s="98"/>
      <c r="H8" s="98"/>
      <c r="I8" s="98"/>
      <c r="J8" s="98"/>
    </row>
    <row r="10" spans="1:10" ht="12.75" customHeight="1" x14ac:dyDescent="0.25">
      <c r="A10" s="35" t="s">
        <v>340</v>
      </c>
      <c r="B10" s="34" t="s">
        <v>371</v>
      </c>
      <c r="C10" s="99"/>
      <c r="D10" s="99"/>
      <c r="E10" s="99"/>
      <c r="F10" s="99"/>
      <c r="G10" s="99"/>
      <c r="H10" s="99"/>
      <c r="I10" s="99"/>
      <c r="J10" s="99"/>
    </row>
    <row r="12" spans="1:10" ht="12.75" customHeight="1" x14ac:dyDescent="0.25">
      <c r="A12" s="35" t="s">
        <v>330</v>
      </c>
      <c r="B12" s="34" t="s">
        <v>372</v>
      </c>
      <c r="C12" s="98"/>
      <c r="D12" s="98"/>
      <c r="E12" s="98"/>
      <c r="F12" s="98"/>
      <c r="G12" s="98"/>
      <c r="H12" s="98"/>
      <c r="I12" s="98"/>
      <c r="J12" s="98"/>
    </row>
    <row r="14" spans="1:10" ht="12.75" customHeight="1" x14ac:dyDescent="0.25">
      <c r="A14" s="35" t="s">
        <v>342</v>
      </c>
      <c r="B14" s="34" t="s">
        <v>373</v>
      </c>
      <c r="C14" s="98"/>
      <c r="D14" s="98"/>
      <c r="E14" s="98"/>
      <c r="F14" s="98"/>
      <c r="G14" s="98"/>
      <c r="H14" s="98"/>
      <c r="I14" s="98"/>
      <c r="J14" s="98"/>
    </row>
    <row r="16" spans="1:10" ht="12.75" customHeight="1" x14ac:dyDescent="0.25">
      <c r="A16" s="35" t="s">
        <v>344</v>
      </c>
      <c r="B16" s="34" t="s">
        <v>374</v>
      </c>
      <c r="C16" s="98"/>
      <c r="D16" s="98"/>
      <c r="E16" s="98"/>
      <c r="F16" s="98"/>
      <c r="G16" s="98"/>
      <c r="H16" s="98"/>
      <c r="I16" s="98"/>
      <c r="J16" s="98"/>
    </row>
    <row r="18" spans="1:10" ht="12.75" customHeight="1" x14ac:dyDescent="0.25">
      <c r="A18" s="35" t="s">
        <v>346</v>
      </c>
      <c r="B18" s="34" t="s">
        <v>375</v>
      </c>
      <c r="C18" s="100"/>
      <c r="D18" s="100"/>
      <c r="E18" s="100"/>
      <c r="F18" s="100"/>
      <c r="G18" s="100"/>
      <c r="H18" s="100"/>
      <c r="I18" s="100"/>
      <c r="J18" s="100"/>
    </row>
    <row r="20" spans="1:10" ht="12.75" customHeight="1" x14ac:dyDescent="0.25">
      <c r="A20" s="35" t="s">
        <v>376</v>
      </c>
      <c r="B20" s="34" t="s">
        <v>377</v>
      </c>
      <c r="C20" s="100"/>
      <c r="D20" s="100"/>
      <c r="E20" s="100"/>
      <c r="F20" s="100"/>
      <c r="G20" s="100"/>
      <c r="H20" s="100"/>
      <c r="I20" s="100"/>
      <c r="J20" s="100"/>
    </row>
    <row r="22" spans="1:10" ht="12.75" customHeight="1" x14ac:dyDescent="0.25">
      <c r="A22" s="35" t="s">
        <v>332</v>
      </c>
      <c r="B22" s="34" t="s">
        <v>378</v>
      </c>
      <c r="C22" s="100"/>
      <c r="D22" s="100"/>
      <c r="E22" s="100"/>
      <c r="F22" s="100"/>
      <c r="G22" s="100"/>
      <c r="H22" s="100"/>
      <c r="I22" s="100"/>
      <c r="J22" s="100"/>
    </row>
    <row r="24" spans="1:10" ht="12.75" customHeight="1" x14ac:dyDescent="0.25">
      <c r="A24" s="35" t="s">
        <v>334</v>
      </c>
      <c r="B24" s="34" t="s">
        <v>379</v>
      </c>
      <c r="C24" s="98"/>
      <c r="D24" s="98"/>
      <c r="E24" s="98"/>
      <c r="F24" s="98"/>
      <c r="G24" s="98"/>
      <c r="H24" s="98"/>
      <c r="I24" s="98"/>
      <c r="J24" s="98"/>
    </row>
    <row r="28" spans="1:10" ht="60" customHeight="1" x14ac:dyDescent="0.25">
      <c r="A28" s="35" t="s">
        <v>336</v>
      </c>
      <c r="B28" s="34" t="s">
        <v>380</v>
      </c>
      <c r="C28" s="98"/>
      <c r="D28" s="98"/>
      <c r="E28" s="98"/>
      <c r="F28" s="98"/>
      <c r="G28" s="98"/>
      <c r="H28" s="98"/>
      <c r="I28" s="98"/>
      <c r="J28" s="98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</sheetPr>
  <dimension ref="B2:F54"/>
  <sheetViews>
    <sheetView showGridLines="0" workbookViewId="0">
      <selection activeCell="B6" sqref="B6"/>
    </sheetView>
  </sheetViews>
  <sheetFormatPr baseColWidth="10" defaultColWidth="9.140625" defaultRowHeight="12.75" customHeight="1" x14ac:dyDescent="0.25"/>
  <cols>
    <col min="1" max="1" width="11.42578125" customWidth="1"/>
    <col min="2" max="2" width="68.140625" customWidth="1"/>
    <col min="3" max="6" width="15.5703125" customWidth="1"/>
  </cols>
  <sheetData>
    <row r="2" spans="2:6" ht="16.149999999999999" customHeight="1" x14ac:dyDescent="0.25">
      <c r="B2" s="101" t="s">
        <v>381</v>
      </c>
      <c r="C2" s="101"/>
      <c r="D2" s="101"/>
      <c r="E2" s="101"/>
      <c r="F2" s="101"/>
    </row>
    <row r="4" spans="2:6" ht="12.75" customHeight="1" x14ac:dyDescent="0.25">
      <c r="B4" s="41" t="s">
        <v>382</v>
      </c>
      <c r="C4" s="41" t="s">
        <v>383</v>
      </c>
      <c r="D4" s="41" t="s">
        <v>384</v>
      </c>
      <c r="E4" s="41" t="s">
        <v>385</v>
      </c>
      <c r="F4" s="41" t="s">
        <v>386</v>
      </c>
    </row>
    <row r="6" spans="2:6" ht="12.75" customHeight="1" x14ac:dyDescent="0.25">
      <c r="B6" s="42"/>
      <c r="C6" s="43"/>
      <c r="D6" s="44"/>
      <c r="E6" s="45"/>
      <c r="F6" s="46" t="str">
        <f>IF(AND(E6= "",D6= ""), "", ROUND(ROUND(E6, 2) * ROUND(D6, 3), 2))</f>
        <v/>
      </c>
    </row>
    <row r="8" spans="2:6" ht="12.75" customHeight="1" x14ac:dyDescent="0.25">
      <c r="B8" s="42"/>
      <c r="C8" s="43"/>
      <c r="D8" s="44"/>
      <c r="E8" s="45"/>
      <c r="F8" s="46" t="str">
        <f>IF(AND(E8= "",D8= ""), "", ROUND(ROUND(E8, 2) * ROUND(D8, 3), 2))</f>
        <v/>
      </c>
    </row>
    <row r="10" spans="2:6" ht="12.75" customHeight="1" x14ac:dyDescent="0.25">
      <c r="B10" s="42"/>
      <c r="C10" s="43"/>
      <c r="D10" s="44"/>
      <c r="E10" s="45"/>
      <c r="F10" s="46" t="str">
        <f>IF(AND(E10= "",D10= ""), "", ROUND(ROUND(E10, 2) * ROUND(D10, 3), 2))</f>
        <v/>
      </c>
    </row>
    <row r="12" spans="2:6" ht="12.75" customHeight="1" x14ac:dyDescent="0.25">
      <c r="B12" s="42"/>
      <c r="C12" s="43"/>
      <c r="D12" s="44"/>
      <c r="E12" s="45"/>
      <c r="F12" s="46" t="str">
        <f>IF(AND(E12= "",D12= ""), "", ROUND(ROUND(E12, 2) * ROUND(D12, 3), 2))</f>
        <v/>
      </c>
    </row>
    <row r="14" spans="2:6" ht="12.75" customHeight="1" x14ac:dyDescent="0.25">
      <c r="B14" s="42"/>
      <c r="C14" s="43"/>
      <c r="D14" s="44"/>
      <c r="E14" s="45"/>
      <c r="F14" s="46" t="str">
        <f>IF(AND(E14= "",D14= ""), "", ROUND(ROUND(E14, 2) * ROUND(D14, 3), 2))</f>
        <v/>
      </c>
    </row>
    <row r="16" spans="2:6" ht="12.75" customHeight="1" x14ac:dyDescent="0.25">
      <c r="B16" s="42"/>
      <c r="C16" s="43"/>
      <c r="D16" s="44"/>
      <c r="E16" s="45"/>
      <c r="F16" s="46" t="str">
        <f>IF(AND(E16= "",D16= ""), "", ROUND(ROUND(E16, 2) * ROUND(D16, 3), 2))</f>
        <v/>
      </c>
    </row>
    <row r="18" spans="2:6" ht="12.75" customHeight="1" x14ac:dyDescent="0.25">
      <c r="B18" s="42"/>
      <c r="C18" s="43"/>
      <c r="D18" s="44"/>
      <c r="E18" s="45"/>
      <c r="F18" s="46" t="str">
        <f>IF(AND(E18= "",D18= ""), "", ROUND(ROUND(E18, 2) * ROUND(D18, 3), 2))</f>
        <v/>
      </c>
    </row>
    <row r="20" spans="2:6" ht="12.75" customHeight="1" x14ac:dyDescent="0.25">
      <c r="B20" s="42"/>
      <c r="C20" s="43"/>
      <c r="D20" s="44"/>
      <c r="E20" s="45"/>
      <c r="F20" s="46" t="str">
        <f>IF(AND(E20= "",D20= ""), "", ROUND(ROUND(E20, 2) * ROUND(D20, 3), 2))</f>
        <v/>
      </c>
    </row>
    <row r="22" spans="2:6" ht="12.75" customHeight="1" x14ac:dyDescent="0.25">
      <c r="B22" s="42"/>
      <c r="C22" s="43"/>
      <c r="D22" s="44"/>
      <c r="E22" s="45"/>
      <c r="F22" s="46" t="str">
        <f>IF(AND(E22= "",D22= ""), "", ROUND(ROUND(E22, 2) * ROUND(D22, 3), 2))</f>
        <v/>
      </c>
    </row>
    <row r="24" spans="2:6" ht="12.75" customHeight="1" x14ac:dyDescent="0.25">
      <c r="B24" s="42"/>
      <c r="C24" s="43"/>
      <c r="D24" s="44"/>
      <c r="E24" s="45"/>
      <c r="F24" s="46" t="str">
        <f>IF(AND(E24= "",D24= ""), "", ROUND(ROUND(E24, 2) * ROUND(D24, 3), 2))</f>
        <v/>
      </c>
    </row>
    <row r="26" spans="2:6" ht="12.75" customHeight="1" x14ac:dyDescent="0.25">
      <c r="B26" s="42"/>
      <c r="C26" s="43"/>
      <c r="D26" s="44"/>
      <c r="E26" s="45"/>
      <c r="F26" s="46" t="str">
        <f>IF(AND(E26= "",D26= ""), "", ROUND(ROUND(E26, 2) * ROUND(D26, 3), 2))</f>
        <v/>
      </c>
    </row>
    <row r="28" spans="2:6" ht="12.75" customHeight="1" x14ac:dyDescent="0.25">
      <c r="B28" s="42"/>
      <c r="C28" s="43"/>
      <c r="D28" s="44"/>
      <c r="E28" s="45"/>
      <c r="F28" s="46" t="str">
        <f>IF(AND(E28= "",D28= ""), "", ROUND(ROUND(E28, 2) * ROUND(D28, 3), 2))</f>
        <v/>
      </c>
    </row>
    <row r="30" spans="2:6" ht="12.75" customHeight="1" x14ac:dyDescent="0.25">
      <c r="B30" s="42"/>
      <c r="C30" s="43"/>
      <c r="D30" s="44"/>
      <c r="E30" s="45"/>
      <c r="F30" s="46" t="str">
        <f>IF(AND(E30= "",D30= ""), "", ROUND(ROUND(E30, 2) * ROUND(D30, 3), 2))</f>
        <v/>
      </c>
    </row>
    <row r="32" spans="2:6" ht="12.75" customHeight="1" x14ac:dyDescent="0.25">
      <c r="B32" s="42"/>
      <c r="C32" s="43"/>
      <c r="D32" s="44"/>
      <c r="E32" s="45"/>
      <c r="F32" s="46" t="str">
        <f>IF(AND(E32= "",D32= ""), "", ROUND(ROUND(E32, 2) * ROUND(D32, 3), 2))</f>
        <v/>
      </c>
    </row>
    <row r="34" spans="2:6" ht="12.75" customHeight="1" x14ac:dyDescent="0.25">
      <c r="B34" s="42"/>
      <c r="C34" s="43"/>
      <c r="D34" s="44"/>
      <c r="E34" s="45"/>
      <c r="F34" s="46" t="str">
        <f>IF(AND(E34= "",D34= ""), "", ROUND(ROUND(E34, 2) * ROUND(D34, 3), 2))</f>
        <v/>
      </c>
    </row>
    <row r="36" spans="2:6" ht="12.75" customHeight="1" x14ac:dyDescent="0.25">
      <c r="B36" s="42"/>
      <c r="C36" s="43"/>
      <c r="D36" s="44"/>
      <c r="E36" s="45"/>
      <c r="F36" s="46" t="str">
        <f>IF(AND(E36= "",D36= ""), "", ROUND(ROUND(E36, 2) * ROUND(D36, 3), 2))</f>
        <v/>
      </c>
    </row>
    <row r="38" spans="2:6" ht="12.75" customHeight="1" x14ac:dyDescent="0.25">
      <c r="B38" s="42"/>
      <c r="C38" s="43"/>
      <c r="D38" s="44"/>
      <c r="E38" s="45"/>
      <c r="F38" s="46" t="str">
        <f>IF(AND(E38= "",D38= ""), "", ROUND(ROUND(E38, 2) * ROUND(D38, 3), 2))</f>
        <v/>
      </c>
    </row>
    <row r="40" spans="2:6" ht="12.75" customHeight="1" x14ac:dyDescent="0.25">
      <c r="B40" s="42"/>
      <c r="C40" s="43"/>
      <c r="D40" s="44"/>
      <c r="E40" s="45"/>
      <c r="F40" s="46" t="str">
        <f>IF(AND(E40= "",D40= ""), "", ROUND(ROUND(E40, 2) * ROUND(D40, 3), 2))</f>
        <v/>
      </c>
    </row>
    <row r="42" spans="2:6" ht="12.75" customHeight="1" x14ac:dyDescent="0.25">
      <c r="B42" s="42"/>
      <c r="C42" s="43"/>
      <c r="D42" s="44"/>
      <c r="E42" s="45"/>
      <c r="F42" s="46" t="str">
        <f>IF(AND(E42= "",D42= ""), "", ROUND(ROUND(E42, 2) * ROUND(D42, 3), 2))</f>
        <v/>
      </c>
    </row>
    <row r="44" spans="2:6" ht="12.75" customHeight="1" x14ac:dyDescent="0.25">
      <c r="B44" s="42"/>
      <c r="C44" s="43"/>
      <c r="D44" s="44"/>
      <c r="E44" s="45"/>
      <c r="F44" s="46" t="str">
        <f>IF(AND(E44= "",D44= ""), "", ROUND(ROUND(E44, 2) * ROUND(D44, 3), 2))</f>
        <v/>
      </c>
    </row>
    <row r="46" spans="2:6" ht="12.75" customHeight="1" x14ac:dyDescent="0.25">
      <c r="B46" s="42"/>
      <c r="C46" s="43"/>
      <c r="D46" s="44"/>
      <c r="E46" s="45"/>
      <c r="F46" s="46" t="str">
        <f>IF(AND(E46= "",D46= ""), "", ROUND(ROUND(E46, 2) * ROUND(D46, 3), 2))</f>
        <v/>
      </c>
    </row>
    <row r="48" spans="2:6" ht="12.75" customHeight="1" x14ac:dyDescent="0.25">
      <c r="B48" s="42"/>
      <c r="C48" s="43"/>
      <c r="D48" s="44"/>
      <c r="E48" s="45"/>
      <c r="F48" s="46" t="str">
        <f>IF(AND(E48= "",D48= ""), "", ROUND(ROUND(E48, 2) * ROUND(D48, 3), 2))</f>
        <v/>
      </c>
    </row>
    <row r="50" spans="2:6" ht="12.75" customHeight="1" x14ac:dyDescent="0.25">
      <c r="B50" s="42"/>
      <c r="C50" s="43"/>
      <c r="D50" s="44"/>
      <c r="E50" s="45"/>
      <c r="F50" s="46" t="str">
        <f>IF(AND(E50= "",D50= ""), "", ROUND(ROUND(E50, 2) * ROUND(D50, 3), 2))</f>
        <v/>
      </c>
    </row>
    <row r="52" spans="2:6" ht="12.75" customHeight="1" x14ac:dyDescent="0.25">
      <c r="B52" s="42"/>
      <c r="C52" s="43"/>
      <c r="D52" s="44"/>
      <c r="E52" s="45"/>
      <c r="F52" s="46" t="str">
        <f>IF(AND(E52= "",D52= ""), "", ROUND(ROUND(E52, 2) * ROUND(D52, 3), 2))</f>
        <v/>
      </c>
    </row>
    <row r="54" spans="2:6" ht="12.75" customHeight="1" x14ac:dyDescent="0.25">
      <c r="B54" s="42"/>
      <c r="C54" s="43"/>
      <c r="D54" s="44"/>
      <c r="E54" s="45"/>
      <c r="F54" s="46" t="str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maxime</dc:creator>
  <cp:lastModifiedBy>maxime</cp:lastModifiedBy>
  <dcterms:created xsi:type="dcterms:W3CDTF">2023-01-31T08:14:26Z</dcterms:created>
  <dcterms:modified xsi:type="dcterms:W3CDTF">2023-01-31T08:14:56Z</dcterms:modified>
</cp:coreProperties>
</file>